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75" windowWidth="13860" windowHeight="121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Лист1!$A$16:$M$86</definedName>
  </definedNames>
  <calcPr calcId="124519"/>
</workbook>
</file>

<file path=xl/calcChain.xml><?xml version="1.0" encoding="utf-8"?>
<calcChain xmlns="http://schemas.openxmlformats.org/spreadsheetml/2006/main">
  <c r="I29" i="1"/>
  <c r="I28"/>
  <c r="I39"/>
  <c r="I83"/>
  <c r="I82"/>
  <c r="I81"/>
  <c r="I80"/>
  <c r="L79"/>
  <c r="L86" s="1"/>
  <c r="K79"/>
  <c r="K86" s="1"/>
  <c r="J79"/>
  <c r="J86" s="1"/>
  <c r="I78"/>
  <c r="D78"/>
  <c r="C78"/>
  <c r="C77"/>
  <c r="G76"/>
  <c r="I76" s="1"/>
  <c r="D76"/>
  <c r="C76"/>
  <c r="I75"/>
  <c r="C75"/>
  <c r="I74"/>
  <c r="D74"/>
  <c r="C74"/>
  <c r="I72"/>
  <c r="D72"/>
  <c r="C72"/>
  <c r="D71"/>
  <c r="C71"/>
  <c r="I70"/>
  <c r="D70"/>
  <c r="C70"/>
  <c r="I69"/>
  <c r="C69"/>
  <c r="I67"/>
  <c r="C67"/>
  <c r="I66"/>
  <c r="C66"/>
  <c r="C65"/>
  <c r="I64"/>
  <c r="C64"/>
  <c r="I63"/>
  <c r="C63"/>
  <c r="I62"/>
  <c r="C62"/>
  <c r="I61"/>
  <c r="I60"/>
  <c r="C60"/>
  <c r="C58"/>
  <c r="I57"/>
  <c r="I56"/>
  <c r="I55"/>
  <c r="I54"/>
  <c r="I53"/>
  <c r="I52"/>
  <c r="I51"/>
  <c r="I50"/>
  <c r="H47"/>
  <c r="I45"/>
  <c r="C38"/>
  <c r="I37"/>
  <c r="G36"/>
  <c r="I35"/>
  <c r="G34"/>
  <c r="C34"/>
  <c r="G33"/>
  <c r="I32"/>
  <c r="D32"/>
  <c r="C32"/>
  <c r="D31"/>
  <c r="C31"/>
  <c r="G30"/>
  <c r="I30" s="1"/>
  <c r="C30"/>
  <c r="I27"/>
  <c r="I26"/>
  <c r="I25"/>
  <c r="I24"/>
  <c r="C21"/>
  <c r="I18"/>
  <c r="H79" l="1"/>
  <c r="H86" s="1"/>
  <c r="G79"/>
  <c r="G86" s="1"/>
  <c r="I79"/>
  <c r="I86" s="1"/>
</calcChain>
</file>

<file path=xl/sharedStrings.xml><?xml version="1.0" encoding="utf-8"?>
<sst xmlns="http://schemas.openxmlformats.org/spreadsheetml/2006/main" count="265" uniqueCount="149">
  <si>
    <t>Приложение</t>
  </si>
  <si>
    <t>Реестр доходов бюджета Аргаяшского муниципального района</t>
  </si>
  <si>
    <t>Номер реестровой записи</t>
  </si>
  <si>
    <t>Наименование группы источников доходов/Наиме-нование источника дохода</t>
  </si>
  <si>
    <t>Код бюджетной классификации</t>
  </si>
  <si>
    <t>Наименование главного администра-тора доходов районного бюджета</t>
  </si>
  <si>
    <t>Код строки</t>
  </si>
  <si>
    <t>Оценка исполне-ния текущего финансового года</t>
  </si>
  <si>
    <t>Прогноз доходов бюджета Аргаяшского муниципального района</t>
  </si>
  <si>
    <t>Код</t>
  </si>
  <si>
    <t>Наименование</t>
  </si>
  <si>
    <t>182 101 02010 01 0000 110</t>
  </si>
  <si>
    <t>Управление Федеральной  налоговой службы по Челябинской области</t>
  </si>
  <si>
    <t>182 101 02020 01 0000 110</t>
  </si>
  <si>
    <t>182 101 02030 01 0000 110</t>
  </si>
  <si>
    <t>182 101 02040 01 0000 110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</si>
  <si>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</si>
  <si>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</si>
  <si>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182 107 01020 01 0000 110</t>
  </si>
  <si>
    <t xml:space="preserve">Налог на добычу общераспространенных полезных ископаемых </t>
  </si>
  <si>
    <t>182 108 03010 01 0000 110</t>
  </si>
  <si>
    <t xml:space="preserve">Государственная пошлина по делам, рассматриваемым в судах общей юрисдикции,мировыми судьями (за исключением Верхного Суда Российской Федерации) </t>
  </si>
  <si>
    <t>Главное управление Министерства внутренних дел Российской Федерации по Челябинской области</t>
  </si>
  <si>
    <t>538 111 05013 05 0000 120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</si>
  <si>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</si>
  <si>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Комитет по управлению имуществом Аргаяшского района</t>
  </si>
  <si>
    <t>538 111 05075 05 0000 120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</si>
  <si>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</si>
  <si>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048 112 01010 01 0000 120</t>
  </si>
  <si>
    <t xml:space="preserve">Плата за выбросы заагрязняющих веществ в атмосферный  воздух стационарными объектами </t>
  </si>
  <si>
    <t>Управление Федеральной службы по надзору в сфере природопользования по Челябинской области</t>
  </si>
  <si>
    <t xml:space="preserve">048 112 01030 01 0000 120 </t>
  </si>
  <si>
    <t>Плата за сбросы загрязняющих веществ в водные объекты</t>
  </si>
  <si>
    <t xml:space="preserve">048 112 01040 01 0000 120 </t>
  </si>
  <si>
    <t>Плата за размещение отходов производства и потребления</t>
  </si>
  <si>
    <t>532 113 02995 05 0000 130</t>
  </si>
  <si>
    <t xml:space="preserve">Прочие доходы от компенсации затрат бюджетов муниципальных районов                     </t>
  </si>
  <si>
    <t>Управление образования Аргаяшского муниципального района Челябинской области</t>
  </si>
  <si>
    <t>534 113 02995 05 0000 130</t>
  </si>
  <si>
    <t xml:space="preserve">Прочие доходы от компенсации затрат бюджетов муниципальных районов                       </t>
  </si>
  <si>
    <t>Управление социальной защиты населения Аргаяшского муниципального района</t>
  </si>
  <si>
    <t>536 113 02995 05 0000 130</t>
  </si>
  <si>
    <t>Прочие доходы от компенсации затрат бюджетов муниципальных районов</t>
  </si>
  <si>
    <t>538 113 02995 05 0000 130</t>
  </si>
  <si>
    <t>538 114 02053 05 0000 410</t>
  </si>
  <si>
    <t>538 114 06013 05 0000 430</t>
  </si>
  <si>
    <t>012 116 01053 01 0000 140</t>
  </si>
  <si>
    <t xml:space="preserve">Министерство образования и науки Челябинской области </t>
  </si>
  <si>
    <t>024 116 01053 01 0000 140</t>
  </si>
  <si>
    <t>Главное управление юстиции Челябинской области</t>
  </si>
  <si>
    <t>012 116 01063 01 0000 140</t>
  </si>
  <si>
    <t>024 116 01063 01 0000 140</t>
  </si>
  <si>
    <t>012 116 01073 01 0000 140</t>
  </si>
  <si>
    <t>024 116 01073 01 0000 140</t>
  </si>
  <si>
    <t>024 116 01083 01 0000 140</t>
  </si>
  <si>
    <t>Министерство экологии Челябинской области</t>
  </si>
  <si>
    <t>Главное управление лесами Челябинской области</t>
  </si>
  <si>
    <t>Финансовое управление Аргаяшского муниципального района</t>
  </si>
  <si>
    <t>ИТОГО СОБСТВЕННЫХ ДОХОДОВ: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</si>
  <si>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</si>
  <si>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</si>
  <si>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</si>
  <si>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</si>
  <si>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</si>
  <si>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 трансфертов, имеющих целевое назначение, прошлых лет</t>
  </si>
  <si>
    <t>ИТОГО ДОХОДОВ:</t>
  </si>
  <si>
    <t>к Постановлению №1005 от 26.09.2017  «О порядке формирования и ведения реестра источников доходов бюджета Аргаяшского муниципального района и Порядке представления в финансовое управление Аргаяшского муниципального района реестров источников доходов бюджетов муниципальных образований, входящих в состав Аргаяшского муниципального района</t>
  </si>
  <si>
    <t>на 2024 и на плановый период 2025-2026 годов</t>
  </si>
  <si>
    <t>Прогноз доходов в текущем финансовом году (по состоянию на дату 01.10.2023 г.</t>
  </si>
  <si>
    <t>Кассовые поступления в текущем году по состоянию на дату 01.10.2023г.</t>
  </si>
  <si>
    <t>на 2024 г. (очередной финансовый год)</t>
  </si>
  <si>
    <t>на 2025 г. (на первый год планового периода)</t>
  </si>
  <si>
    <t>на 2026 г. (на второй год планового периода)</t>
  </si>
  <si>
    <t>533 113 02995 05 0000 130</t>
  </si>
  <si>
    <t>536 1 16 10123 01 0000 140</t>
  </si>
  <si>
    <t>182 1 01 02130 01 1000 110</t>
  </si>
  <si>
    <t>182 1 0102140 01 1000 110</t>
  </si>
  <si>
    <t xml:space="preserve"> </t>
  </si>
  <si>
    <t>536 1 16 07010 05 0000 140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</si>
  <si>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</si>
  <si>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</si>
  <si>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</si>
  <si>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182 103 02230 01 0000 110</t>
  </si>
  <si>
    <t>182 103 02240 01 0000 110</t>
  </si>
  <si>
    <t>182 103 02250 01 0000 110</t>
  </si>
  <si>
    <t>182 103 02260 01 0000 110</t>
  </si>
  <si>
    <t>Муниципальное казенное учреждение "Управление культуры, туризма и молодежной политики" Аргаяшского муниципального района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</si>
  <si>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</si>
  <si>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</si>
  <si>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</si>
  <si>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</si>
  <si>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</si>
  <si>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от уплаты акцизов на дизельное топливо,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</si>
  <si>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</si>
  <si>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182 105 01011 01 0000 110</t>
  </si>
  <si>
    <t>Налог, взимаемый с налогоплательщиков, выбравших в качестве объекта налогообложения доходы</t>
  </si>
  <si>
    <t>182 105 01021 01 0000 110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</si>
  <si>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 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</si>
  <si>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</si>
  <si>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 </t>
  </si>
  <si>
    <t xml:space="preserve">Государственная пошлина за выдачу разрешения на установку рекламной конструкции </t>
  </si>
  <si>
    <t>536 1 08 07150 01 0000 110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</si>
  <si>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</si>
  <si>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</si>
  <si>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</si>
  <si>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</si>
  <si>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</si>
  <si>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</si>
  <si>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</si>
  <si>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</si>
  <si>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</si>
  <si>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</si>
  <si>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024 1 16 01133 01 0000 140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</si>
  <si>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</si>
  <si>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</si>
  <si>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</si>
  <si>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</si>
  <si>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</si>
  <si>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</si>
  <si>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</si>
  <si>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</si>
  <si>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</si>
  <si>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</si>
  <si>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</si>
  <si>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неналоговые доходы бюджетов муниципальных районов</t>
  </si>
  <si>
    <t xml:space="preserve">Контрольно-счетная комиссия Аргаяшского муниципального района </t>
  </si>
  <si>
    <t>000 202 10000 00 0000 000</t>
  </si>
  <si>
    <t>000 202 20000 00 0000 000</t>
  </si>
  <si>
    <t>000 202 30000 00 0000 000</t>
  </si>
  <si>
    <t>000 202 40000 00 0000 000</t>
  </si>
  <si>
    <t>000 218 00000 00 0000 000</t>
  </si>
  <si>
    <t>000 219 00000 00 0000 000</t>
  </si>
  <si>
    <t>Налоговые и неналоговые доходы (Налоги на прибыль, доходы)</t>
  </si>
  <si>
    <t>Налоговые и неналоговые доходы (Налоги на товары (работы,услуги),реализуемые на территории Российской Федерации)</t>
  </si>
  <si>
    <t>Налоговые и неналоговые доходы (Налоги на совокупный доход)</t>
  </si>
  <si>
    <t>Налоговые и неналоговые доходы (Налоги, сборы и регулярные платежи за пользование природными ресурсами)</t>
  </si>
  <si>
    <t>Налоговые и неналоговые доходы (Государственная пошлина)</t>
  </si>
  <si>
    <t>Налоговые и неналоговые доходы (Доходы от использования имущества,находящегося в государственной и муниципальной собственности)</t>
  </si>
  <si>
    <t>Налоговые и неналоговые доходы (Платежи при пользовании  природными ресурсами)</t>
  </si>
  <si>
    <t>Налоговые и неналоговые доходы (Доходы от оказания платных услуг и компенсации затрат государства)</t>
  </si>
  <si>
    <t>Налоговые и неналоговые доходы (Доходы от продажи материальных и нематериальных активов)</t>
  </si>
  <si>
    <t>Налоговые и неналоговые доходы (Штрафы,санкции,возмещение ущерба)</t>
  </si>
  <si>
    <t>Налоговые и неналоговые доходы (Прочие неналоговые доходы)</t>
  </si>
  <si>
    <t xml:space="preserve">Безвозмездные поступления </t>
  </si>
  <si>
    <t>Безвозмездные поступления</t>
  </si>
  <si>
    <t>Администрация Аргаяшского муниципального района</t>
  </si>
  <si>
    <t>Единица измерения: тыс.руб.</t>
  </si>
  <si>
    <t>Наименование бюджета: Бюджет Аргаяшского муниципального района</t>
  </si>
  <si>
    <t>Наименование финансового органа (органа управления территориального внебюджетного фонда): Аргаяшский муниципальный район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</si>
</sst>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3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3" fontId="3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 applyProtection="1">
      <alignment horizontal="left"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left" vertical="top" wrapText="1"/>
    </xf>
    <xf numFmtId="165" fontId="9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74;&#1086;&#1076;%20&#1086;&#1090;&#1095;&#1077;&#1090;&#1086;&#1074;%202023%2011.11.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огдановой"/>
      <sheetName val="налоговая"/>
      <sheetName val="доходы главе "/>
      <sheetName val="отчет об исполнении дох. за 3кв"/>
      <sheetName val="консолидир за 1 кв."/>
      <sheetName val="план посел."/>
      <sheetName val="план без.посел"/>
      <sheetName val="факт посел"/>
      <sheetName val="факт без пос"/>
      <sheetName val="к нал1"/>
      <sheetName val="реестр Д 2022-2024"/>
      <sheetName val="ожид. исполнен. бюджета 2021"/>
      <sheetName val="четверг поселения(переданные) "/>
      <sheetName val="четверг поселения"/>
      <sheetName val="план"/>
      <sheetName val="Лист2"/>
    </sheetNames>
    <sheetDataSet>
      <sheetData sheetId="0" refreshError="1"/>
      <sheetData sheetId="1" refreshError="1"/>
      <sheetData sheetId="2" refreshError="1">
        <row r="8">
          <cell r="C8">
            <v>274745.90000000002</v>
          </cell>
        </row>
        <row r="13">
          <cell r="A13" t="str">
            <v>182 1 01 02080 01 0000 110</v>
          </cell>
        </row>
        <row r="22">
          <cell r="A22" t="str">
            <v>182 105 01050 01 0000 110</v>
          </cell>
          <cell r="C22">
            <v>0</v>
          </cell>
        </row>
        <row r="23">
          <cell r="A23" t="str">
            <v>182 105 02010 02 0000 110</v>
          </cell>
          <cell r="B23" t="str">
            <v xml:space="preserve">Единый налог на вмененный доход для отдельных видов деятельности </v>
          </cell>
        </row>
        <row r="25">
          <cell r="A25" t="str">
            <v>182 105 04020 02 0000 110</v>
          </cell>
          <cell r="B25" t="str">
            <v>Налог, взимаемый в связи с применением патентной системы налогообложения, зачисляемый в бюджеты муниципальных районов</v>
          </cell>
        </row>
        <row r="29">
          <cell r="C29">
            <v>2000</v>
          </cell>
        </row>
        <row r="30">
          <cell r="A30" t="str">
            <v>182 1 07 01030 01 0000 110</v>
          </cell>
          <cell r="C30">
            <v>8852</v>
          </cell>
        </row>
        <row r="33">
          <cell r="C33">
            <v>0</v>
          </cell>
        </row>
        <row r="38">
          <cell r="A38" t="str">
            <v>538 111 05025 05 0000 120</v>
          </cell>
        </row>
        <row r="50">
          <cell r="D50">
            <v>0</v>
          </cell>
        </row>
        <row r="65">
          <cell r="A65" t="str">
            <v>012 1 16 01113 01 0000 140</v>
          </cell>
        </row>
        <row r="67">
          <cell r="A67" t="str">
            <v>024 1 16 01143 01 0000 140</v>
          </cell>
        </row>
        <row r="70">
          <cell r="A70" t="str">
            <v>531 1 16 01154 01 0000 140</v>
          </cell>
        </row>
        <row r="71">
          <cell r="A71" t="str">
            <v>024 1 16 01173 01 0000 140</v>
          </cell>
        </row>
        <row r="72">
          <cell r="A72" t="str">
            <v>012 1 16 01193 01 0000 140</v>
          </cell>
        </row>
        <row r="73">
          <cell r="A73" t="str">
            <v>024 1 16 01193 01 0000 140</v>
          </cell>
        </row>
        <row r="74">
          <cell r="A74" t="str">
            <v>012 1 16 01203 01 0000 140</v>
          </cell>
        </row>
        <row r="75">
          <cell r="A75" t="str">
            <v>024 1 16 01203 01 0000 140</v>
          </cell>
        </row>
        <row r="76">
          <cell r="A76" t="str">
            <v>536 1 16 07090 05 0000 140</v>
          </cell>
        </row>
        <row r="77">
          <cell r="A77" t="str">
            <v>538 1 16 07090 05 0000 140</v>
          </cell>
          <cell r="B77" t="str">
    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    </cell>
        </row>
        <row r="78">
          <cell r="A78" t="str">
            <v>009 1 16 10123 01 0000 140</v>
          </cell>
          <cell r="B78" t="str">
            <v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v>
          </cell>
        </row>
        <row r="82">
          <cell r="A82" t="str">
            <v>188 1 16 10123 01 0000 140</v>
          </cell>
          <cell r="B82" t="str">
            <v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v>
          </cell>
        </row>
        <row r="84">
          <cell r="A84" t="str">
            <v>182 1 16 10129 01 0000 140</v>
          </cell>
          <cell r="B84" t="str">
            <v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v>
          </cell>
        </row>
        <row r="86">
          <cell r="A86" t="str">
            <v>033 1 16 11050 01 0000 140</v>
          </cell>
        </row>
        <row r="91">
          <cell r="A91" t="str">
            <v>538 1 17 01050 05 0000 180</v>
          </cell>
          <cell r="B91" t="str">
            <v>Невыясненные поступления, зачисляемые в бюджеты муниципальных районов</v>
          </cell>
          <cell r="C91">
            <v>0</v>
          </cell>
        </row>
        <row r="92">
          <cell r="A92" t="str">
            <v>000 1 17 05050 05 0000 180</v>
          </cell>
        </row>
        <row r="95">
          <cell r="A95" t="str">
            <v>000 117 15000 00 0000 150</v>
          </cell>
          <cell r="B95" t="str">
            <v>Инициативные платежи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>
      <pane xSplit="3" topLeftCell="E1" activePane="topRight" state="frozen"/>
      <selection activeCell="A90" sqref="A90"/>
      <selection pane="topRight" activeCell="M84" sqref="M84"/>
    </sheetView>
  </sheetViews>
  <sheetFormatPr defaultColWidth="9.140625" defaultRowHeight="12.75"/>
  <cols>
    <col min="1" max="1" width="9.140625" style="3"/>
    <col min="2" max="2" width="36.42578125" style="2" customWidth="1"/>
    <col min="3" max="3" width="28.42578125" style="2" customWidth="1"/>
    <col min="4" max="4" width="50.5703125" style="2" customWidth="1"/>
    <col min="5" max="5" width="17.140625" style="2" customWidth="1"/>
    <col min="6" max="6" width="9.140625" style="3"/>
    <col min="7" max="7" width="16" style="3" customWidth="1"/>
    <col min="8" max="8" width="16.5703125" style="3" customWidth="1"/>
    <col min="9" max="9" width="14.5703125" style="3" customWidth="1"/>
    <col min="10" max="10" width="13.5703125" style="3" customWidth="1"/>
    <col min="11" max="11" width="12.85546875" style="3" customWidth="1"/>
    <col min="12" max="12" width="14.5703125" style="3" customWidth="1"/>
    <col min="13" max="16384" width="9.140625" style="3"/>
  </cols>
  <sheetData>
    <row r="1" spans="1:12" ht="18.75">
      <c r="A1" s="1"/>
      <c r="H1" s="4"/>
      <c r="I1" s="45" t="s">
        <v>0</v>
      </c>
      <c r="J1" s="45"/>
      <c r="K1" s="45"/>
      <c r="L1" s="4"/>
    </row>
    <row r="2" spans="1:12" ht="99" customHeight="1">
      <c r="A2" s="1"/>
      <c r="H2" s="46" t="s">
        <v>66</v>
      </c>
      <c r="I2" s="46"/>
      <c r="J2" s="46"/>
      <c r="K2" s="46"/>
      <c r="L2" s="46"/>
    </row>
    <row r="3" spans="1:12" ht="18.75">
      <c r="A3" s="1"/>
      <c r="H3" s="47"/>
      <c r="I3" s="47"/>
      <c r="J3" s="47"/>
      <c r="K3" s="4"/>
      <c r="L3" s="4"/>
    </row>
    <row r="4" spans="1:12" ht="18.75">
      <c r="A4" s="1"/>
      <c r="H4" s="5"/>
      <c r="I4" s="5"/>
      <c r="J4" s="5"/>
      <c r="K4" s="5"/>
      <c r="L4" s="5"/>
    </row>
    <row r="5" spans="1:12" ht="18.75">
      <c r="A5" s="1"/>
      <c r="D5" s="48" t="s">
        <v>1</v>
      </c>
      <c r="E5" s="47"/>
      <c r="F5" s="47"/>
      <c r="G5" s="47"/>
      <c r="H5" s="5"/>
      <c r="I5" s="5"/>
      <c r="J5" s="5"/>
      <c r="K5" s="5"/>
      <c r="L5" s="5"/>
    </row>
    <row r="6" spans="1:12" ht="18.75">
      <c r="A6" s="1"/>
      <c r="D6" s="48" t="s">
        <v>67</v>
      </c>
      <c r="E6" s="47"/>
      <c r="F6" s="47"/>
      <c r="G6" s="47"/>
    </row>
    <row r="7" spans="1:12" ht="18.75">
      <c r="A7" s="1"/>
    </row>
    <row r="8" spans="1:12" ht="18.75">
      <c r="A8" s="22" t="s">
        <v>148</v>
      </c>
      <c r="B8" s="23"/>
      <c r="C8" s="23"/>
    </row>
    <row r="9" spans="1:12" ht="18.75">
      <c r="A9" s="37"/>
      <c r="B9" s="37"/>
      <c r="C9" s="37"/>
    </row>
    <row r="10" spans="1:12" ht="18.75">
      <c r="A10" s="37" t="s">
        <v>147</v>
      </c>
      <c r="B10" s="42"/>
      <c r="C10" s="42"/>
      <c r="D10" s="42"/>
    </row>
    <row r="11" spans="1:12">
      <c r="A11" s="6"/>
    </row>
    <row r="12" spans="1:12" ht="18.75">
      <c r="A12" s="43" t="s">
        <v>146</v>
      </c>
      <c r="B12" s="44"/>
      <c r="C12" s="44"/>
    </row>
    <row r="13" spans="1:12" s="9" customFormat="1">
      <c r="A13" s="7"/>
      <c r="B13" s="8"/>
      <c r="C13" s="8"/>
      <c r="D13" s="8"/>
      <c r="E13" s="8"/>
    </row>
    <row r="14" spans="1:12" s="9" customFormat="1" ht="33.75" customHeight="1">
      <c r="A14" s="41" t="s">
        <v>2</v>
      </c>
      <c r="B14" s="41" t="s">
        <v>3</v>
      </c>
      <c r="C14" s="41" t="s">
        <v>4</v>
      </c>
      <c r="D14" s="41"/>
      <c r="E14" s="41" t="s">
        <v>5</v>
      </c>
      <c r="F14" s="41" t="s">
        <v>6</v>
      </c>
      <c r="G14" s="41" t="s">
        <v>68</v>
      </c>
      <c r="H14" s="41" t="s">
        <v>69</v>
      </c>
      <c r="I14" s="41" t="s">
        <v>7</v>
      </c>
      <c r="J14" s="41" t="s">
        <v>8</v>
      </c>
      <c r="K14" s="41"/>
      <c r="L14" s="41"/>
    </row>
    <row r="15" spans="1:12" s="9" customFormat="1" ht="74.25" customHeight="1">
      <c r="A15" s="41"/>
      <c r="B15" s="41"/>
      <c r="C15" s="25" t="s">
        <v>9</v>
      </c>
      <c r="D15" s="25" t="s">
        <v>10</v>
      </c>
      <c r="E15" s="41"/>
      <c r="F15" s="41"/>
      <c r="G15" s="41"/>
      <c r="H15" s="41"/>
      <c r="I15" s="41"/>
      <c r="J15" s="25" t="s">
        <v>70</v>
      </c>
      <c r="K15" s="25" t="s">
        <v>71</v>
      </c>
      <c r="L15" s="25" t="s">
        <v>72</v>
      </c>
    </row>
    <row r="16" spans="1:12" s="9" customFormat="1" ht="15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</row>
    <row r="17" spans="1:12" s="12" customFormat="1" ht="126">
      <c r="A17" s="10">
        <v>1</v>
      </c>
      <c r="B17" s="10" t="s">
        <v>132</v>
      </c>
      <c r="C17" s="11" t="s">
        <v>11</v>
      </c>
      <c r="D17" s="10" t="s">
        <v>87</v>
      </c>
      <c r="E17" s="10" t="s">
        <v>12</v>
      </c>
      <c r="F17" s="10">
        <v>10</v>
      </c>
      <c r="G17" s="33">
        <v>351623.2</v>
      </c>
      <c r="H17" s="33">
        <v>275381.3</v>
      </c>
      <c r="I17" s="34">
        <v>351623.2</v>
      </c>
      <c r="J17" s="33">
        <v>450630.1</v>
      </c>
      <c r="K17" s="35">
        <v>496379.5</v>
      </c>
      <c r="L17" s="35">
        <v>543823.19999999995</v>
      </c>
    </row>
    <row r="18" spans="1:12" s="12" customFormat="1" ht="141.75">
      <c r="A18" s="10">
        <v>2</v>
      </c>
      <c r="B18" s="10" t="s">
        <v>132</v>
      </c>
      <c r="C18" s="10" t="s">
        <v>13</v>
      </c>
      <c r="D18" s="28" t="s">
        <v>88</v>
      </c>
      <c r="E18" s="10" t="s">
        <v>12</v>
      </c>
      <c r="F18" s="10">
        <v>10</v>
      </c>
      <c r="G18" s="33">
        <v>2500</v>
      </c>
      <c r="H18" s="33">
        <v>1850.9</v>
      </c>
      <c r="I18" s="33">
        <f t="shared" ref="I18:I78" si="0">G18</f>
        <v>2500</v>
      </c>
      <c r="J18" s="33">
        <v>1000</v>
      </c>
      <c r="K18" s="35">
        <v>1000</v>
      </c>
      <c r="L18" s="35">
        <v>1000</v>
      </c>
    </row>
    <row r="19" spans="1:12" s="12" customFormat="1" ht="94.5">
      <c r="A19" s="10">
        <v>3</v>
      </c>
      <c r="B19" s="10" t="s">
        <v>132</v>
      </c>
      <c r="C19" s="10" t="s">
        <v>14</v>
      </c>
      <c r="D19" s="10" t="s">
        <v>89</v>
      </c>
      <c r="E19" s="10" t="s">
        <v>12</v>
      </c>
      <c r="F19" s="10">
        <v>10</v>
      </c>
      <c r="G19" s="33">
        <v>4000</v>
      </c>
      <c r="H19" s="33">
        <v>3677.5</v>
      </c>
      <c r="I19" s="33">
        <v>4500</v>
      </c>
      <c r="J19" s="33">
        <v>1000</v>
      </c>
      <c r="K19" s="35">
        <v>1000</v>
      </c>
      <c r="L19" s="35">
        <v>1000</v>
      </c>
    </row>
    <row r="20" spans="1:12" s="12" customFormat="1" ht="110.25">
      <c r="A20" s="10">
        <v>4</v>
      </c>
      <c r="B20" s="10" t="s">
        <v>132</v>
      </c>
      <c r="C20" s="10" t="s">
        <v>15</v>
      </c>
      <c r="D20" s="28" t="s">
        <v>90</v>
      </c>
      <c r="E20" s="10" t="s">
        <v>12</v>
      </c>
      <c r="F20" s="10">
        <v>10</v>
      </c>
      <c r="G20" s="33">
        <v>2000</v>
      </c>
      <c r="H20" s="33">
        <v>2483.3000000000002</v>
      </c>
      <c r="I20" s="33">
        <v>2700</v>
      </c>
      <c r="J20" s="33">
        <v>0</v>
      </c>
      <c r="K20" s="35">
        <v>0</v>
      </c>
      <c r="L20" s="35">
        <v>0</v>
      </c>
    </row>
    <row r="21" spans="1:12" s="12" customFormat="1" ht="173.25">
      <c r="A21" s="10">
        <v>5</v>
      </c>
      <c r="B21" s="10" t="s">
        <v>132</v>
      </c>
      <c r="C21" s="13" t="str">
        <f>'[1]доходы главе '!A13</f>
        <v>182 1 01 02080 01 0000 110</v>
      </c>
      <c r="D21" s="28" t="s">
        <v>91</v>
      </c>
      <c r="E21" s="10" t="s">
        <v>12</v>
      </c>
      <c r="F21" s="10">
        <v>10</v>
      </c>
      <c r="G21" s="33">
        <v>30000</v>
      </c>
      <c r="H21" s="33">
        <v>5879.5</v>
      </c>
      <c r="I21" s="34">
        <v>30000</v>
      </c>
      <c r="J21" s="33">
        <v>0</v>
      </c>
      <c r="K21" s="35">
        <v>0</v>
      </c>
      <c r="L21" s="35">
        <v>0</v>
      </c>
    </row>
    <row r="22" spans="1:12" s="12" customFormat="1" ht="110.25">
      <c r="A22" s="10">
        <v>6</v>
      </c>
      <c r="B22" s="10" t="s">
        <v>132</v>
      </c>
      <c r="C22" s="29" t="s">
        <v>75</v>
      </c>
      <c r="D22" s="26" t="s">
        <v>80</v>
      </c>
      <c r="E22" s="10" t="s">
        <v>12</v>
      </c>
      <c r="F22" s="10">
        <v>10</v>
      </c>
      <c r="G22" s="33">
        <v>0</v>
      </c>
      <c r="H22" s="33">
        <v>3646.5</v>
      </c>
      <c r="I22" s="34">
        <v>0</v>
      </c>
      <c r="J22" s="33">
        <v>0</v>
      </c>
      <c r="K22" s="35">
        <v>0</v>
      </c>
      <c r="L22" s="35">
        <v>0</v>
      </c>
    </row>
    <row r="23" spans="1:12" s="12" customFormat="1" ht="94.5">
      <c r="A23" s="10">
        <v>7</v>
      </c>
      <c r="B23" s="10" t="s">
        <v>132</v>
      </c>
      <c r="C23" s="29" t="s">
        <v>76</v>
      </c>
      <c r="D23" s="27" t="s">
        <v>81</v>
      </c>
      <c r="E23" s="10" t="s">
        <v>12</v>
      </c>
      <c r="F23" s="10">
        <v>10</v>
      </c>
      <c r="G23" s="33">
        <v>0</v>
      </c>
      <c r="H23" s="33">
        <v>20458.3</v>
      </c>
      <c r="I23" s="34">
        <v>23731.5</v>
      </c>
      <c r="J23" s="33">
        <v>0</v>
      </c>
      <c r="K23" s="35">
        <v>0</v>
      </c>
      <c r="L23" s="35">
        <v>0</v>
      </c>
    </row>
    <row r="24" spans="1:12" s="12" customFormat="1" ht="94.5">
      <c r="A24" s="10">
        <v>8</v>
      </c>
      <c r="B24" s="10" t="s">
        <v>133</v>
      </c>
      <c r="C24" s="10" t="s">
        <v>82</v>
      </c>
      <c r="D24" s="30" t="s">
        <v>92</v>
      </c>
      <c r="E24" s="10" t="s">
        <v>12</v>
      </c>
      <c r="F24" s="10">
        <v>10</v>
      </c>
      <c r="G24" s="33">
        <v>20509.2</v>
      </c>
      <c r="H24" s="33">
        <v>16591.599999999999</v>
      </c>
      <c r="I24" s="33">
        <f t="shared" si="0"/>
        <v>20509.2</v>
      </c>
      <c r="J24" s="33">
        <v>25503.8</v>
      </c>
      <c r="K24" s="35">
        <v>26266.9</v>
      </c>
      <c r="L24" s="35">
        <v>36313.699999999997</v>
      </c>
    </row>
    <row r="25" spans="1:12" s="12" customFormat="1" ht="110.25">
      <c r="A25" s="10">
        <v>9</v>
      </c>
      <c r="B25" s="10" t="s">
        <v>133</v>
      </c>
      <c r="C25" s="10" t="s">
        <v>83</v>
      </c>
      <c r="D25" s="28" t="s">
        <v>93</v>
      </c>
      <c r="E25" s="10" t="s">
        <v>12</v>
      </c>
      <c r="F25" s="10">
        <v>10</v>
      </c>
      <c r="G25" s="33">
        <v>119.5</v>
      </c>
      <c r="H25" s="33">
        <v>89.4</v>
      </c>
      <c r="I25" s="33">
        <f t="shared" si="0"/>
        <v>119.5</v>
      </c>
      <c r="J25" s="33">
        <v>140.4</v>
      </c>
      <c r="K25" s="35">
        <v>145.80000000000001</v>
      </c>
      <c r="L25" s="35">
        <v>202.5</v>
      </c>
    </row>
    <row r="26" spans="1:12" s="12" customFormat="1" ht="94.5">
      <c r="A26" s="10">
        <v>10</v>
      </c>
      <c r="B26" s="10" t="s">
        <v>133</v>
      </c>
      <c r="C26" s="10" t="s">
        <v>84</v>
      </c>
      <c r="D26" s="14" t="s">
        <v>16</v>
      </c>
      <c r="E26" s="10" t="s">
        <v>12</v>
      </c>
      <c r="F26" s="10">
        <v>10</v>
      </c>
      <c r="G26" s="33">
        <v>24396.7</v>
      </c>
      <c r="H26" s="33">
        <v>17656.099999999999</v>
      </c>
      <c r="I26" s="33">
        <f t="shared" si="0"/>
        <v>24396.7</v>
      </c>
      <c r="J26" s="33">
        <v>19362.400000000001</v>
      </c>
      <c r="K26" s="35">
        <v>20258.099999999999</v>
      </c>
      <c r="L26" s="35">
        <v>26883.4</v>
      </c>
    </row>
    <row r="27" spans="1:12" s="12" customFormat="1" ht="94.5">
      <c r="A27" s="10">
        <v>11</v>
      </c>
      <c r="B27" s="10" t="s">
        <v>133</v>
      </c>
      <c r="C27" s="10" t="s">
        <v>85</v>
      </c>
      <c r="D27" s="14" t="s">
        <v>17</v>
      </c>
      <c r="E27" s="10" t="s">
        <v>12</v>
      </c>
      <c r="F27" s="10">
        <v>10</v>
      </c>
      <c r="G27" s="33">
        <v>-2699.6</v>
      </c>
      <c r="H27" s="33">
        <v>-1946.6</v>
      </c>
      <c r="I27" s="33">
        <f t="shared" si="0"/>
        <v>-2699.6</v>
      </c>
      <c r="J27" s="33">
        <v>-3071.7</v>
      </c>
      <c r="K27" s="35">
        <v>-3073.1</v>
      </c>
      <c r="L27" s="35">
        <v>-4602.8</v>
      </c>
    </row>
    <row r="28" spans="1:12" s="12" customFormat="1" ht="94.5">
      <c r="A28" s="10">
        <v>12</v>
      </c>
      <c r="B28" s="10" t="s">
        <v>134</v>
      </c>
      <c r="C28" s="10" t="s">
        <v>94</v>
      </c>
      <c r="D28" s="31" t="s">
        <v>95</v>
      </c>
      <c r="E28" s="10" t="s">
        <v>12</v>
      </c>
      <c r="F28" s="10">
        <v>10</v>
      </c>
      <c r="G28" s="33">
        <v>29220</v>
      </c>
      <c r="H28" s="33">
        <v>24246.400000000001</v>
      </c>
      <c r="I28" s="33">
        <f t="shared" si="0"/>
        <v>29220</v>
      </c>
      <c r="J28" s="33">
        <v>35400</v>
      </c>
      <c r="K28" s="35">
        <v>35400</v>
      </c>
      <c r="L28" s="35">
        <v>35400</v>
      </c>
    </row>
    <row r="29" spans="1:12" s="12" customFormat="1" ht="94.5">
      <c r="A29" s="10">
        <v>13</v>
      </c>
      <c r="B29" s="10" t="s">
        <v>134</v>
      </c>
      <c r="C29" s="10" t="s">
        <v>96</v>
      </c>
      <c r="D29" s="10" t="s">
        <v>97</v>
      </c>
      <c r="E29" s="10" t="s">
        <v>12</v>
      </c>
      <c r="F29" s="10">
        <v>10</v>
      </c>
      <c r="G29" s="33">
        <v>6100</v>
      </c>
      <c r="H29" s="33">
        <v>6748.3</v>
      </c>
      <c r="I29" s="33">
        <f t="shared" si="0"/>
        <v>6100</v>
      </c>
      <c r="J29" s="33">
        <v>0</v>
      </c>
      <c r="K29" s="33">
        <v>0</v>
      </c>
      <c r="L29" s="33">
        <v>0</v>
      </c>
    </row>
    <row r="30" spans="1:12" s="12" customFormat="1" ht="94.5">
      <c r="A30" s="10">
        <v>14</v>
      </c>
      <c r="B30" s="10" t="s">
        <v>134</v>
      </c>
      <c r="C30" s="10" t="str">
        <f>'[1]доходы главе '!A22</f>
        <v>182 105 01050 01 0000 110</v>
      </c>
      <c r="D30" s="10" t="s">
        <v>98</v>
      </c>
      <c r="E30" s="10" t="s">
        <v>12</v>
      </c>
      <c r="F30" s="10">
        <v>10</v>
      </c>
      <c r="G30" s="33">
        <f>'[1]доходы главе '!C22</f>
        <v>0</v>
      </c>
      <c r="H30" s="33">
        <v>-0.2</v>
      </c>
      <c r="I30" s="33">
        <f t="shared" si="0"/>
        <v>0</v>
      </c>
      <c r="J30" s="33">
        <v>0</v>
      </c>
      <c r="K30" s="33">
        <v>0</v>
      </c>
      <c r="L30" s="33">
        <v>0</v>
      </c>
    </row>
    <row r="31" spans="1:12" s="12" customFormat="1" ht="94.5">
      <c r="A31" s="10">
        <v>15</v>
      </c>
      <c r="B31" s="10" t="s">
        <v>134</v>
      </c>
      <c r="C31" s="10" t="str">
        <f>'[1]доходы главе '!A23</f>
        <v>182 105 02010 02 0000 110</v>
      </c>
      <c r="D31" s="10" t="str">
        <f>'[1]доходы главе '!B23</f>
        <v xml:space="preserve">Единый налог на вмененный доход для отдельных видов деятельности </v>
      </c>
      <c r="E31" s="10" t="s">
        <v>12</v>
      </c>
      <c r="F31" s="10">
        <v>10</v>
      </c>
      <c r="G31" s="33">
        <v>78</v>
      </c>
      <c r="H31" s="33">
        <v>-200.8</v>
      </c>
      <c r="I31" s="33">
        <v>78</v>
      </c>
      <c r="J31" s="33">
        <v>0</v>
      </c>
      <c r="K31" s="35">
        <v>0</v>
      </c>
      <c r="L31" s="35">
        <v>0</v>
      </c>
    </row>
    <row r="32" spans="1:12" s="12" customFormat="1" ht="94.5">
      <c r="A32" s="10">
        <v>16</v>
      </c>
      <c r="B32" s="10" t="s">
        <v>134</v>
      </c>
      <c r="C32" s="10" t="str">
        <f>'[1]доходы главе '!A25</f>
        <v>182 105 04020 02 0000 110</v>
      </c>
      <c r="D32" s="10" t="str">
        <f>'[1]доходы главе '!B25</f>
        <v>Налог, взимаемый в связи с применением патентной системы налогообложения, зачисляемый в бюджеты муниципальных районов</v>
      </c>
      <c r="E32" s="10" t="s">
        <v>12</v>
      </c>
      <c r="F32" s="10">
        <v>10</v>
      </c>
      <c r="G32" s="33">
        <v>2850</v>
      </c>
      <c r="H32" s="33">
        <v>979.5</v>
      </c>
      <c r="I32" s="33">
        <f t="shared" si="0"/>
        <v>2850</v>
      </c>
      <c r="J32" s="33">
        <v>2630</v>
      </c>
      <c r="K32" s="35">
        <v>2630</v>
      </c>
      <c r="L32" s="35">
        <v>2630</v>
      </c>
    </row>
    <row r="33" spans="1:12" s="12" customFormat="1" ht="94.5">
      <c r="A33" s="10">
        <v>17</v>
      </c>
      <c r="B33" s="10" t="s">
        <v>135</v>
      </c>
      <c r="C33" s="10" t="s">
        <v>18</v>
      </c>
      <c r="D33" s="10" t="s">
        <v>19</v>
      </c>
      <c r="E33" s="10" t="s">
        <v>12</v>
      </c>
      <c r="F33" s="10">
        <v>10</v>
      </c>
      <c r="G33" s="33">
        <f>'[1]доходы главе '!C29</f>
        <v>2000</v>
      </c>
      <c r="H33" s="33">
        <v>745.6</v>
      </c>
      <c r="I33" s="33">
        <v>2000</v>
      </c>
      <c r="J33" s="33">
        <v>0</v>
      </c>
      <c r="K33" s="35">
        <v>0</v>
      </c>
      <c r="L33" s="35">
        <v>0</v>
      </c>
    </row>
    <row r="34" spans="1:12" s="12" customFormat="1" ht="173.25">
      <c r="A34" s="10">
        <v>18</v>
      </c>
      <c r="B34" s="10" t="s">
        <v>135</v>
      </c>
      <c r="C34" s="13" t="str">
        <f>'[1]доходы главе '!A30</f>
        <v>182 1 07 01030 01 0000 110</v>
      </c>
      <c r="D34" s="13" t="s">
        <v>99</v>
      </c>
      <c r="E34" s="10" t="s">
        <v>12</v>
      </c>
      <c r="F34" s="10">
        <v>10</v>
      </c>
      <c r="G34" s="33">
        <f>'[1]доходы главе '!C30</f>
        <v>8852</v>
      </c>
      <c r="H34" s="33">
        <v>9472</v>
      </c>
      <c r="I34" s="33">
        <v>11360</v>
      </c>
      <c r="J34" s="33">
        <v>6680</v>
      </c>
      <c r="K34" s="35">
        <v>6724</v>
      </c>
      <c r="L34" s="35">
        <v>6768</v>
      </c>
    </row>
    <row r="35" spans="1:12" s="12" customFormat="1" ht="94.5">
      <c r="A35" s="10">
        <v>19</v>
      </c>
      <c r="B35" s="10" t="s">
        <v>136</v>
      </c>
      <c r="C35" s="10" t="s">
        <v>20</v>
      </c>
      <c r="D35" s="10" t="s">
        <v>21</v>
      </c>
      <c r="E35" s="10" t="s">
        <v>12</v>
      </c>
      <c r="F35" s="10">
        <v>10</v>
      </c>
      <c r="G35" s="33">
        <v>6100</v>
      </c>
      <c r="H35" s="33">
        <v>4340.1000000000004</v>
      </c>
      <c r="I35" s="33">
        <f t="shared" si="0"/>
        <v>6100</v>
      </c>
      <c r="J35" s="33">
        <v>6300</v>
      </c>
      <c r="K35" s="35">
        <v>6300</v>
      </c>
      <c r="L35" s="35">
        <v>6300</v>
      </c>
    </row>
    <row r="36" spans="1:12" s="12" customFormat="1" ht="126" customHeight="1">
      <c r="A36" s="10">
        <v>20</v>
      </c>
      <c r="B36" s="10" t="s">
        <v>136</v>
      </c>
      <c r="C36" s="14" t="s">
        <v>101</v>
      </c>
      <c r="D36" s="30" t="s">
        <v>100</v>
      </c>
      <c r="E36" s="14" t="s">
        <v>145</v>
      </c>
      <c r="F36" s="10">
        <v>10</v>
      </c>
      <c r="G36" s="33">
        <f>'[1]доходы главе '!C33</f>
        <v>0</v>
      </c>
      <c r="H36" s="33">
        <v>5</v>
      </c>
      <c r="I36" s="33">
        <v>0</v>
      </c>
      <c r="J36" s="33">
        <v>0</v>
      </c>
      <c r="K36" s="35">
        <v>0</v>
      </c>
      <c r="L36" s="35">
        <v>0</v>
      </c>
    </row>
    <row r="37" spans="1:12" s="12" customFormat="1" ht="222" customHeight="1">
      <c r="A37" s="10">
        <v>21</v>
      </c>
      <c r="B37" s="10" t="s">
        <v>137</v>
      </c>
      <c r="C37" s="10" t="s">
        <v>23</v>
      </c>
      <c r="D37" s="30" t="s">
        <v>24</v>
      </c>
      <c r="E37" s="10" t="s">
        <v>25</v>
      </c>
      <c r="F37" s="10">
        <v>10</v>
      </c>
      <c r="G37" s="33">
        <v>19599.8</v>
      </c>
      <c r="H37" s="33">
        <v>12708.2</v>
      </c>
      <c r="I37" s="33">
        <f t="shared" si="0"/>
        <v>19599.8</v>
      </c>
      <c r="J37" s="33">
        <v>20000</v>
      </c>
      <c r="K37" s="35">
        <v>20000</v>
      </c>
      <c r="L37" s="35">
        <v>20000</v>
      </c>
    </row>
    <row r="38" spans="1:12" s="12" customFormat="1" ht="222" customHeight="1">
      <c r="A38" s="10">
        <v>22</v>
      </c>
      <c r="B38" s="10" t="s">
        <v>137</v>
      </c>
      <c r="C38" s="14" t="str">
        <f>'[1]доходы главе '!A38</f>
        <v>538 111 05025 05 0000 120</v>
      </c>
      <c r="D38" s="30" t="s">
        <v>102</v>
      </c>
      <c r="E38" s="10" t="s">
        <v>25</v>
      </c>
      <c r="F38" s="10">
        <v>10</v>
      </c>
      <c r="G38" s="33">
        <v>0</v>
      </c>
      <c r="H38" s="33">
        <v>98.3</v>
      </c>
      <c r="I38" s="33">
        <v>0</v>
      </c>
      <c r="J38" s="33">
        <v>187</v>
      </c>
      <c r="K38" s="35">
        <v>187</v>
      </c>
      <c r="L38" s="35">
        <v>187</v>
      </c>
    </row>
    <row r="39" spans="1:12" s="12" customFormat="1" ht="78.75">
      <c r="A39" s="10">
        <v>23</v>
      </c>
      <c r="B39" s="10" t="s">
        <v>137</v>
      </c>
      <c r="C39" s="10" t="s">
        <v>26</v>
      </c>
      <c r="D39" s="10" t="s">
        <v>27</v>
      </c>
      <c r="E39" s="10" t="s">
        <v>25</v>
      </c>
      <c r="F39" s="10">
        <v>10</v>
      </c>
      <c r="G39" s="33">
        <v>1050</v>
      </c>
      <c r="H39" s="33">
        <v>743.1</v>
      </c>
      <c r="I39" s="33">
        <f t="shared" si="0"/>
        <v>1050</v>
      </c>
      <c r="J39" s="33">
        <v>1380</v>
      </c>
      <c r="K39" s="35">
        <v>1380</v>
      </c>
      <c r="L39" s="35">
        <v>1380</v>
      </c>
    </row>
    <row r="40" spans="1:12" s="12" customFormat="1" ht="126">
      <c r="A40" s="10">
        <v>24</v>
      </c>
      <c r="B40" s="10" t="s">
        <v>138</v>
      </c>
      <c r="C40" s="10" t="s">
        <v>28</v>
      </c>
      <c r="D40" s="10" t="s">
        <v>29</v>
      </c>
      <c r="E40" s="28" t="s">
        <v>30</v>
      </c>
      <c r="F40" s="10">
        <v>10</v>
      </c>
      <c r="G40" s="33">
        <v>400</v>
      </c>
      <c r="H40" s="33">
        <v>138.19999999999999</v>
      </c>
      <c r="I40" s="33">
        <v>400</v>
      </c>
      <c r="J40" s="33">
        <v>0</v>
      </c>
      <c r="K40" s="33">
        <v>0</v>
      </c>
      <c r="L40" s="33">
        <v>0</v>
      </c>
    </row>
    <row r="41" spans="1:12" s="12" customFormat="1" ht="127.5" customHeight="1">
      <c r="A41" s="10">
        <v>25</v>
      </c>
      <c r="B41" s="10" t="s">
        <v>138</v>
      </c>
      <c r="C41" s="10" t="s">
        <v>31</v>
      </c>
      <c r="D41" s="10" t="s">
        <v>32</v>
      </c>
      <c r="E41" s="28" t="s">
        <v>30</v>
      </c>
      <c r="F41" s="10">
        <v>10</v>
      </c>
      <c r="G41" s="33">
        <v>17545.3</v>
      </c>
      <c r="H41" s="33">
        <v>14463.8</v>
      </c>
      <c r="I41" s="33">
        <v>17545.3</v>
      </c>
      <c r="J41" s="33">
        <v>19053</v>
      </c>
      <c r="K41" s="33">
        <v>20174</v>
      </c>
      <c r="L41" s="33">
        <v>21360</v>
      </c>
    </row>
    <row r="42" spans="1:12" s="12" customFormat="1" ht="127.5" customHeight="1">
      <c r="A42" s="10">
        <v>26</v>
      </c>
      <c r="B42" s="10" t="s">
        <v>138</v>
      </c>
      <c r="C42" s="10" t="s">
        <v>33</v>
      </c>
      <c r="D42" s="10" t="s">
        <v>34</v>
      </c>
      <c r="E42" s="28" t="s">
        <v>30</v>
      </c>
      <c r="F42" s="10">
        <v>10</v>
      </c>
      <c r="G42" s="33">
        <v>50</v>
      </c>
      <c r="H42" s="33">
        <v>0.5</v>
      </c>
      <c r="I42" s="33">
        <v>50</v>
      </c>
      <c r="J42" s="33">
        <v>0</v>
      </c>
      <c r="K42" s="33">
        <v>0</v>
      </c>
      <c r="L42" s="33">
        <v>0</v>
      </c>
    </row>
    <row r="43" spans="1:12" s="12" customFormat="1" ht="110.25">
      <c r="A43" s="10">
        <v>27</v>
      </c>
      <c r="B43" s="10" t="s">
        <v>139</v>
      </c>
      <c r="C43" s="10" t="s">
        <v>35</v>
      </c>
      <c r="D43" s="10" t="s">
        <v>36</v>
      </c>
      <c r="E43" s="28" t="s">
        <v>37</v>
      </c>
      <c r="F43" s="10">
        <v>10</v>
      </c>
      <c r="G43" s="33">
        <v>400</v>
      </c>
      <c r="H43" s="33">
        <v>447.1</v>
      </c>
      <c r="I43" s="33">
        <v>400</v>
      </c>
      <c r="J43" s="33">
        <v>500</v>
      </c>
      <c r="K43" s="33">
        <v>500</v>
      </c>
      <c r="L43" s="33">
        <v>500</v>
      </c>
    </row>
    <row r="44" spans="1:12" s="12" customFormat="1" ht="173.25">
      <c r="A44" s="10">
        <v>28</v>
      </c>
      <c r="B44" s="10" t="s">
        <v>139</v>
      </c>
      <c r="C44" s="10" t="s">
        <v>73</v>
      </c>
      <c r="D44" s="10" t="s">
        <v>36</v>
      </c>
      <c r="E44" s="10" t="s">
        <v>86</v>
      </c>
      <c r="F44" s="10">
        <v>10</v>
      </c>
      <c r="G44" s="33">
        <v>0</v>
      </c>
      <c r="H44" s="33">
        <v>4.5999999999999996</v>
      </c>
      <c r="I44" s="33">
        <v>0</v>
      </c>
      <c r="J44" s="33">
        <v>100</v>
      </c>
      <c r="K44" s="33">
        <v>100</v>
      </c>
      <c r="L44" s="33">
        <v>100</v>
      </c>
    </row>
    <row r="45" spans="1:12" s="12" customFormat="1" ht="110.25">
      <c r="A45" s="10">
        <v>29</v>
      </c>
      <c r="B45" s="10" t="s">
        <v>139</v>
      </c>
      <c r="C45" s="10" t="s">
        <v>38</v>
      </c>
      <c r="D45" s="10" t="s">
        <v>39</v>
      </c>
      <c r="E45" s="14" t="s">
        <v>40</v>
      </c>
      <c r="F45" s="10">
        <v>10</v>
      </c>
      <c r="G45" s="33">
        <v>150</v>
      </c>
      <c r="H45" s="33">
        <v>111.8</v>
      </c>
      <c r="I45" s="33">
        <f t="shared" si="0"/>
        <v>150</v>
      </c>
      <c r="J45" s="33">
        <v>150</v>
      </c>
      <c r="K45" s="33">
        <v>150</v>
      </c>
      <c r="L45" s="33">
        <v>150</v>
      </c>
    </row>
    <row r="46" spans="1:12" s="12" customFormat="1" ht="63">
      <c r="A46" s="10">
        <v>30</v>
      </c>
      <c r="B46" s="10" t="s">
        <v>139</v>
      </c>
      <c r="C46" s="10" t="s">
        <v>41</v>
      </c>
      <c r="D46" s="10" t="s">
        <v>42</v>
      </c>
      <c r="E46" s="14" t="s">
        <v>145</v>
      </c>
      <c r="F46" s="10">
        <v>10</v>
      </c>
      <c r="G46" s="33">
        <v>1800</v>
      </c>
      <c r="H46" s="33">
        <v>1522.2</v>
      </c>
      <c r="I46" s="33">
        <v>1800</v>
      </c>
      <c r="J46" s="33">
        <v>1800</v>
      </c>
      <c r="K46" s="33">
        <v>1800</v>
      </c>
      <c r="L46" s="33">
        <v>1800</v>
      </c>
    </row>
    <row r="47" spans="1:12" s="12" customFormat="1" ht="78.75">
      <c r="A47" s="10">
        <v>31</v>
      </c>
      <c r="B47" s="10" t="s">
        <v>139</v>
      </c>
      <c r="C47" s="10" t="s">
        <v>43</v>
      </c>
      <c r="D47" s="10" t="s">
        <v>42</v>
      </c>
      <c r="E47" s="10" t="s">
        <v>25</v>
      </c>
      <c r="F47" s="10">
        <v>10</v>
      </c>
      <c r="G47" s="33">
        <v>50</v>
      </c>
      <c r="H47" s="33">
        <f>'[1]доходы главе '!D50</f>
        <v>0</v>
      </c>
      <c r="I47" s="33">
        <v>50</v>
      </c>
      <c r="J47" s="33">
        <v>50</v>
      </c>
      <c r="K47" s="33">
        <v>50</v>
      </c>
      <c r="L47" s="33">
        <v>50</v>
      </c>
    </row>
    <row r="48" spans="1:12" s="12" customFormat="1" ht="172.5" customHeight="1">
      <c r="A48" s="10">
        <v>32</v>
      </c>
      <c r="B48" s="10" t="s">
        <v>140</v>
      </c>
      <c r="C48" s="10" t="s">
        <v>44</v>
      </c>
      <c r="D48" s="30" t="s">
        <v>103</v>
      </c>
      <c r="E48" s="10" t="s">
        <v>25</v>
      </c>
      <c r="F48" s="10">
        <v>10</v>
      </c>
      <c r="G48" s="33">
        <v>1392.1</v>
      </c>
      <c r="H48" s="33">
        <v>1442.9</v>
      </c>
      <c r="I48" s="33">
        <v>1392.1</v>
      </c>
      <c r="J48" s="33">
        <v>1000</v>
      </c>
      <c r="K48" s="35">
        <v>1000</v>
      </c>
      <c r="L48" s="35">
        <v>1000</v>
      </c>
    </row>
    <row r="49" spans="1:12" s="12" customFormat="1" ht="78.75">
      <c r="A49" s="10">
        <v>33</v>
      </c>
      <c r="B49" s="10" t="s">
        <v>140</v>
      </c>
      <c r="C49" s="10" t="s">
        <v>45</v>
      </c>
      <c r="D49" s="31" t="s">
        <v>104</v>
      </c>
      <c r="E49" s="10" t="s">
        <v>25</v>
      </c>
      <c r="F49" s="10">
        <v>10</v>
      </c>
      <c r="G49" s="33">
        <v>20659</v>
      </c>
      <c r="H49" s="33">
        <v>21228.3</v>
      </c>
      <c r="I49" s="34">
        <v>23159</v>
      </c>
      <c r="J49" s="33">
        <v>16714</v>
      </c>
      <c r="K49" s="35">
        <v>17800</v>
      </c>
      <c r="L49" s="35">
        <v>17800</v>
      </c>
    </row>
    <row r="50" spans="1:12" s="12" customFormat="1" ht="110.25">
      <c r="A50" s="10">
        <v>34</v>
      </c>
      <c r="B50" s="10" t="s">
        <v>141</v>
      </c>
      <c r="C50" s="13" t="s">
        <v>46</v>
      </c>
      <c r="D50" s="31" t="s">
        <v>105</v>
      </c>
      <c r="E50" s="10" t="s">
        <v>47</v>
      </c>
      <c r="F50" s="10">
        <v>10</v>
      </c>
      <c r="G50" s="33">
        <v>70</v>
      </c>
      <c r="H50" s="33">
        <v>20</v>
      </c>
      <c r="I50" s="33">
        <f t="shared" si="0"/>
        <v>70</v>
      </c>
      <c r="J50" s="33">
        <v>70</v>
      </c>
      <c r="K50" s="33">
        <v>70</v>
      </c>
      <c r="L50" s="33">
        <v>70</v>
      </c>
    </row>
    <row r="51" spans="1:12" s="12" customFormat="1" ht="110.25">
      <c r="A51" s="10">
        <v>35</v>
      </c>
      <c r="B51" s="10" t="s">
        <v>141</v>
      </c>
      <c r="C51" s="13" t="s">
        <v>48</v>
      </c>
      <c r="D51" s="31" t="s">
        <v>105</v>
      </c>
      <c r="E51" s="14" t="s">
        <v>49</v>
      </c>
      <c r="F51" s="10">
        <v>10</v>
      </c>
      <c r="G51" s="33">
        <v>30</v>
      </c>
      <c r="H51" s="33">
        <v>2</v>
      </c>
      <c r="I51" s="33">
        <f t="shared" si="0"/>
        <v>30</v>
      </c>
      <c r="J51" s="33">
        <v>30</v>
      </c>
      <c r="K51" s="33">
        <v>30</v>
      </c>
      <c r="L51" s="33">
        <v>30</v>
      </c>
    </row>
    <row r="52" spans="1:12" s="12" customFormat="1" ht="141.75">
      <c r="A52" s="10">
        <v>36</v>
      </c>
      <c r="B52" s="10" t="s">
        <v>141</v>
      </c>
      <c r="C52" s="13" t="s">
        <v>50</v>
      </c>
      <c r="D52" s="31" t="s">
        <v>106</v>
      </c>
      <c r="E52" s="10" t="s">
        <v>47</v>
      </c>
      <c r="F52" s="10">
        <v>10</v>
      </c>
      <c r="G52" s="33">
        <v>30</v>
      </c>
      <c r="H52" s="33">
        <v>9.6999999999999993</v>
      </c>
      <c r="I52" s="33">
        <f t="shared" si="0"/>
        <v>30</v>
      </c>
      <c r="J52" s="33">
        <v>50</v>
      </c>
      <c r="K52" s="33">
        <v>50</v>
      </c>
      <c r="L52" s="33">
        <v>50</v>
      </c>
    </row>
    <row r="53" spans="1:12" s="12" customFormat="1" ht="141.75">
      <c r="A53" s="10">
        <v>37</v>
      </c>
      <c r="B53" s="10" t="s">
        <v>141</v>
      </c>
      <c r="C53" s="13" t="s">
        <v>51</v>
      </c>
      <c r="D53" s="31" t="s">
        <v>106</v>
      </c>
      <c r="E53" s="14" t="s">
        <v>49</v>
      </c>
      <c r="F53" s="10">
        <v>10</v>
      </c>
      <c r="G53" s="33">
        <v>220</v>
      </c>
      <c r="H53" s="33">
        <v>213.2</v>
      </c>
      <c r="I53" s="33">
        <f t="shared" si="0"/>
        <v>220</v>
      </c>
      <c r="J53" s="33">
        <v>290</v>
      </c>
      <c r="K53" s="33">
        <v>290</v>
      </c>
      <c r="L53" s="33">
        <v>290</v>
      </c>
    </row>
    <row r="54" spans="1:12" s="12" customFormat="1" ht="110.25">
      <c r="A54" s="10">
        <v>38</v>
      </c>
      <c r="B54" s="10" t="s">
        <v>141</v>
      </c>
      <c r="C54" s="13" t="s">
        <v>52</v>
      </c>
      <c r="D54" s="31" t="s">
        <v>107</v>
      </c>
      <c r="E54" s="10" t="s">
        <v>47</v>
      </c>
      <c r="F54" s="10">
        <v>10</v>
      </c>
      <c r="G54" s="33">
        <v>20</v>
      </c>
      <c r="H54" s="33">
        <v>4</v>
      </c>
      <c r="I54" s="33">
        <f t="shared" si="0"/>
        <v>20</v>
      </c>
      <c r="J54" s="33">
        <v>20</v>
      </c>
      <c r="K54" s="33">
        <v>20</v>
      </c>
      <c r="L54" s="33">
        <v>20</v>
      </c>
    </row>
    <row r="55" spans="1:12" s="12" customFormat="1" ht="110.25">
      <c r="A55" s="10">
        <v>39</v>
      </c>
      <c r="B55" s="10" t="s">
        <v>141</v>
      </c>
      <c r="C55" s="13" t="s">
        <v>53</v>
      </c>
      <c r="D55" s="31" t="s">
        <v>107</v>
      </c>
      <c r="E55" s="14" t="s">
        <v>49</v>
      </c>
      <c r="F55" s="10">
        <v>10</v>
      </c>
      <c r="G55" s="33">
        <v>250</v>
      </c>
      <c r="H55" s="33">
        <v>165.9</v>
      </c>
      <c r="I55" s="33">
        <f t="shared" si="0"/>
        <v>250</v>
      </c>
      <c r="J55" s="33">
        <v>250</v>
      </c>
      <c r="K55" s="33">
        <v>250</v>
      </c>
      <c r="L55" s="33">
        <v>250</v>
      </c>
    </row>
    <row r="56" spans="1:12" s="12" customFormat="1" ht="126">
      <c r="A56" s="10">
        <v>40</v>
      </c>
      <c r="B56" s="10" t="s">
        <v>141</v>
      </c>
      <c r="C56" s="13" t="s">
        <v>54</v>
      </c>
      <c r="D56" s="31" t="s">
        <v>108</v>
      </c>
      <c r="E56" s="14" t="s">
        <v>49</v>
      </c>
      <c r="F56" s="10">
        <v>10</v>
      </c>
      <c r="G56" s="33">
        <v>100</v>
      </c>
      <c r="H56" s="33">
        <v>24.5</v>
      </c>
      <c r="I56" s="33">
        <f t="shared" si="0"/>
        <v>100</v>
      </c>
      <c r="J56" s="33">
        <v>100</v>
      </c>
      <c r="K56" s="33">
        <v>100</v>
      </c>
      <c r="L56" s="33">
        <v>100</v>
      </c>
    </row>
    <row r="57" spans="1:12" s="12" customFormat="1" ht="110.25">
      <c r="A57" s="10">
        <v>41</v>
      </c>
      <c r="B57" s="10" t="s">
        <v>141</v>
      </c>
      <c r="C57" s="13" t="s">
        <v>109</v>
      </c>
      <c r="D57" s="31" t="s">
        <v>110</v>
      </c>
      <c r="E57" s="14" t="s">
        <v>49</v>
      </c>
      <c r="F57" s="10">
        <v>10</v>
      </c>
      <c r="G57" s="33">
        <v>10</v>
      </c>
      <c r="H57" s="33">
        <v>0</v>
      </c>
      <c r="I57" s="33">
        <f t="shared" si="0"/>
        <v>10</v>
      </c>
      <c r="J57" s="33">
        <v>0</v>
      </c>
      <c r="K57" s="33">
        <v>0</v>
      </c>
      <c r="L57" s="33">
        <v>0</v>
      </c>
    </row>
    <row r="58" spans="1:12" s="12" customFormat="1" ht="110.25">
      <c r="A58" s="10">
        <v>42</v>
      </c>
      <c r="B58" s="10" t="s">
        <v>141</v>
      </c>
      <c r="C58" s="13" t="str">
        <f>'[1]доходы главе '!A65</f>
        <v>012 1 16 01113 01 0000 140</v>
      </c>
      <c r="D58" s="31" t="s">
        <v>111</v>
      </c>
      <c r="E58" s="10" t="s">
        <v>47</v>
      </c>
      <c r="F58" s="10">
        <v>10</v>
      </c>
      <c r="G58" s="33">
        <v>0</v>
      </c>
      <c r="H58" s="33">
        <v>0.2</v>
      </c>
      <c r="I58" s="33">
        <v>0</v>
      </c>
      <c r="J58" s="33">
        <v>10</v>
      </c>
      <c r="K58" s="33">
        <v>10</v>
      </c>
      <c r="L58" s="33">
        <v>10</v>
      </c>
    </row>
    <row r="59" spans="1:12" s="12" customFormat="1" ht="110.25">
      <c r="A59" s="10">
        <v>43</v>
      </c>
      <c r="B59" s="10" t="s">
        <v>141</v>
      </c>
      <c r="C59" s="13" t="s">
        <v>112</v>
      </c>
      <c r="D59" s="31" t="s">
        <v>113</v>
      </c>
      <c r="E59" s="14" t="s">
        <v>49</v>
      </c>
      <c r="F59" s="10">
        <v>10</v>
      </c>
      <c r="G59" s="33">
        <v>0</v>
      </c>
      <c r="H59" s="33">
        <v>1.1000000000000001</v>
      </c>
      <c r="I59" s="33">
        <v>0</v>
      </c>
      <c r="J59" s="33">
        <v>10</v>
      </c>
      <c r="K59" s="33">
        <v>10</v>
      </c>
      <c r="L59" s="33">
        <v>10</v>
      </c>
    </row>
    <row r="60" spans="1:12" s="12" customFormat="1" ht="126">
      <c r="A60" s="10">
        <v>44</v>
      </c>
      <c r="B60" s="10" t="s">
        <v>141</v>
      </c>
      <c r="C60" s="13" t="str">
        <f>'[1]доходы главе '!A67</f>
        <v>024 1 16 01143 01 0000 140</v>
      </c>
      <c r="D60" s="31" t="s">
        <v>114</v>
      </c>
      <c r="E60" s="14" t="s">
        <v>49</v>
      </c>
      <c r="F60" s="10">
        <v>10</v>
      </c>
      <c r="G60" s="33">
        <v>150</v>
      </c>
      <c r="H60" s="33">
        <v>99.5</v>
      </c>
      <c r="I60" s="33">
        <f t="shared" si="0"/>
        <v>150</v>
      </c>
      <c r="J60" s="33">
        <v>150</v>
      </c>
      <c r="K60" s="33">
        <v>150</v>
      </c>
      <c r="L60" s="33">
        <v>150</v>
      </c>
    </row>
    <row r="61" spans="1:12" s="12" customFormat="1" ht="157.5">
      <c r="A61" s="10">
        <v>45</v>
      </c>
      <c r="B61" s="10" t="s">
        <v>141</v>
      </c>
      <c r="C61" s="32" t="s">
        <v>115</v>
      </c>
      <c r="D61" s="31" t="s">
        <v>116</v>
      </c>
      <c r="E61" s="14" t="s">
        <v>49</v>
      </c>
      <c r="F61" s="10">
        <v>10</v>
      </c>
      <c r="G61" s="33">
        <v>30</v>
      </c>
      <c r="H61" s="33">
        <v>0.3</v>
      </c>
      <c r="I61" s="33">
        <f t="shared" si="0"/>
        <v>30</v>
      </c>
      <c r="J61" s="33">
        <v>10</v>
      </c>
      <c r="K61" s="33">
        <v>10</v>
      </c>
      <c r="L61" s="33">
        <v>10</v>
      </c>
    </row>
    <row r="62" spans="1:12" s="12" customFormat="1" ht="157.5">
      <c r="A62" s="10">
        <v>46</v>
      </c>
      <c r="B62" s="10" t="s">
        <v>141</v>
      </c>
      <c r="C62" s="13" t="str">
        <f>'[1]доходы главе '!A70</f>
        <v>531 1 16 01154 01 0000 140</v>
      </c>
      <c r="D62" s="31" t="s">
        <v>117</v>
      </c>
      <c r="E62" s="14" t="s">
        <v>125</v>
      </c>
      <c r="F62" s="10">
        <v>10</v>
      </c>
      <c r="G62" s="33">
        <v>20</v>
      </c>
      <c r="H62" s="33">
        <v>13</v>
      </c>
      <c r="I62" s="33">
        <f t="shared" si="0"/>
        <v>20</v>
      </c>
      <c r="J62" s="33">
        <v>20</v>
      </c>
      <c r="K62" s="33">
        <v>20</v>
      </c>
      <c r="L62" s="33">
        <v>20</v>
      </c>
    </row>
    <row r="63" spans="1:12" s="12" customFormat="1" ht="126">
      <c r="A63" s="10">
        <v>47</v>
      </c>
      <c r="B63" s="10" t="s">
        <v>141</v>
      </c>
      <c r="C63" s="13" t="str">
        <f>'[1]доходы главе '!A71</f>
        <v>024 1 16 01173 01 0000 140</v>
      </c>
      <c r="D63" s="31" t="s">
        <v>118</v>
      </c>
      <c r="E63" s="14" t="s">
        <v>49</v>
      </c>
      <c r="F63" s="10">
        <v>10</v>
      </c>
      <c r="G63" s="33">
        <v>10</v>
      </c>
      <c r="H63" s="33">
        <v>2</v>
      </c>
      <c r="I63" s="33">
        <f t="shared" si="0"/>
        <v>10</v>
      </c>
      <c r="J63" s="33">
        <v>10</v>
      </c>
      <c r="K63" s="33">
        <v>10</v>
      </c>
      <c r="L63" s="33">
        <v>10</v>
      </c>
    </row>
    <row r="64" spans="1:12" s="12" customFormat="1" ht="110.25">
      <c r="A64" s="10">
        <v>48</v>
      </c>
      <c r="B64" s="10" t="s">
        <v>141</v>
      </c>
      <c r="C64" s="13" t="str">
        <f>'[1]доходы главе '!A72</f>
        <v>012 1 16 01193 01 0000 140</v>
      </c>
      <c r="D64" s="31" t="s">
        <v>119</v>
      </c>
      <c r="E64" s="10" t="s">
        <v>47</v>
      </c>
      <c r="F64" s="10">
        <v>10</v>
      </c>
      <c r="G64" s="33">
        <v>10</v>
      </c>
      <c r="H64" s="33">
        <v>0.2</v>
      </c>
      <c r="I64" s="33">
        <f t="shared" si="0"/>
        <v>10</v>
      </c>
      <c r="J64" s="33">
        <v>10</v>
      </c>
      <c r="K64" s="33">
        <v>10</v>
      </c>
      <c r="L64" s="33">
        <v>10</v>
      </c>
    </row>
    <row r="65" spans="1:13" s="12" customFormat="1" ht="110.25">
      <c r="A65" s="10">
        <v>49</v>
      </c>
      <c r="B65" s="10" t="s">
        <v>141</v>
      </c>
      <c r="C65" s="13" t="str">
        <f>'[1]доходы главе '!A73</f>
        <v>024 1 16 01193 01 0000 140</v>
      </c>
      <c r="D65" s="31" t="s">
        <v>119</v>
      </c>
      <c r="E65" s="14" t="s">
        <v>49</v>
      </c>
      <c r="F65" s="10">
        <v>10</v>
      </c>
      <c r="G65" s="33">
        <v>350</v>
      </c>
      <c r="H65" s="33">
        <v>39.200000000000003</v>
      </c>
      <c r="I65" s="33">
        <v>350</v>
      </c>
      <c r="J65" s="33">
        <v>100</v>
      </c>
      <c r="K65" s="33">
        <v>100</v>
      </c>
      <c r="L65" s="33">
        <v>100</v>
      </c>
    </row>
    <row r="66" spans="1:13" s="12" customFormat="1" ht="126">
      <c r="A66" s="10">
        <v>50</v>
      </c>
      <c r="B66" s="10" t="s">
        <v>141</v>
      </c>
      <c r="C66" s="13" t="str">
        <f>'[1]доходы главе '!A74</f>
        <v>012 1 16 01203 01 0000 140</v>
      </c>
      <c r="D66" s="31" t="s">
        <v>120</v>
      </c>
      <c r="E66" s="14" t="s">
        <v>47</v>
      </c>
      <c r="F66" s="10">
        <v>10</v>
      </c>
      <c r="G66" s="33">
        <v>30</v>
      </c>
      <c r="H66" s="33">
        <v>8.6</v>
      </c>
      <c r="I66" s="33">
        <f t="shared" si="0"/>
        <v>30</v>
      </c>
      <c r="J66" s="33">
        <v>30</v>
      </c>
      <c r="K66" s="33">
        <v>30</v>
      </c>
      <c r="L66" s="33">
        <v>30</v>
      </c>
    </row>
    <row r="67" spans="1:13" s="12" customFormat="1" ht="126">
      <c r="A67" s="10">
        <v>51</v>
      </c>
      <c r="B67" s="10" t="s">
        <v>141</v>
      </c>
      <c r="C67" s="13" t="str">
        <f>'[1]доходы главе '!A75</f>
        <v>024 1 16 01203 01 0000 140</v>
      </c>
      <c r="D67" s="31" t="s">
        <v>120</v>
      </c>
      <c r="E67" s="14" t="s">
        <v>49</v>
      </c>
      <c r="F67" s="10">
        <v>10</v>
      </c>
      <c r="G67" s="33">
        <v>450</v>
      </c>
      <c r="H67" s="33">
        <v>187.9</v>
      </c>
      <c r="I67" s="33">
        <f t="shared" si="0"/>
        <v>450</v>
      </c>
      <c r="J67" s="33">
        <v>450</v>
      </c>
      <c r="K67" s="33">
        <v>450</v>
      </c>
      <c r="L67" s="33">
        <v>450</v>
      </c>
    </row>
    <row r="68" spans="1:13" s="12" customFormat="1" ht="94.5">
      <c r="A68" s="10">
        <v>52</v>
      </c>
      <c r="B68" s="10" t="s">
        <v>141</v>
      </c>
      <c r="C68" s="29" t="s">
        <v>78</v>
      </c>
      <c r="D68" s="31" t="s">
        <v>79</v>
      </c>
      <c r="E68" s="14" t="s">
        <v>145</v>
      </c>
      <c r="F68" s="10">
        <v>10</v>
      </c>
      <c r="G68" s="33">
        <v>0</v>
      </c>
      <c r="H68" s="33">
        <v>0.6</v>
      </c>
      <c r="I68" s="33">
        <v>0</v>
      </c>
      <c r="J68" s="33">
        <v>10</v>
      </c>
      <c r="K68" s="33">
        <v>10</v>
      </c>
      <c r="L68" s="33">
        <v>10</v>
      </c>
      <c r="M68" s="12" t="s">
        <v>77</v>
      </c>
    </row>
    <row r="69" spans="1:13" s="12" customFormat="1" ht="223.5" customHeight="1">
      <c r="A69" s="10">
        <v>53</v>
      </c>
      <c r="B69" s="10" t="s">
        <v>141</v>
      </c>
      <c r="C69" s="13" t="str">
        <f>'[1]доходы главе '!A76</f>
        <v>536 1 16 07090 05 0000 140</v>
      </c>
      <c r="D69" s="31" t="s">
        <v>121</v>
      </c>
      <c r="E69" s="14" t="s">
        <v>145</v>
      </c>
      <c r="F69" s="10">
        <v>10</v>
      </c>
      <c r="G69" s="33">
        <v>300</v>
      </c>
      <c r="H69" s="33">
        <v>149.19999999999999</v>
      </c>
      <c r="I69" s="33">
        <f t="shared" si="0"/>
        <v>300</v>
      </c>
      <c r="J69" s="33">
        <v>300</v>
      </c>
      <c r="K69" s="33">
        <v>300</v>
      </c>
      <c r="L69" s="33">
        <v>300</v>
      </c>
    </row>
    <row r="70" spans="1:13" s="12" customFormat="1" ht="219.75" customHeight="1">
      <c r="A70" s="10">
        <v>54</v>
      </c>
      <c r="B70" s="10" t="s">
        <v>141</v>
      </c>
      <c r="C70" s="13" t="str">
        <f>'[1]доходы главе '!A77</f>
        <v>538 1 16 07090 05 0000 140</v>
      </c>
      <c r="D70" s="13" t="str">
        <f>'[1]доходы главе '!B77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E70" s="10" t="s">
        <v>25</v>
      </c>
      <c r="F70" s="10">
        <v>10</v>
      </c>
      <c r="G70" s="33">
        <v>500</v>
      </c>
      <c r="H70" s="33">
        <v>340.8</v>
      </c>
      <c r="I70" s="33">
        <f t="shared" si="0"/>
        <v>500</v>
      </c>
      <c r="J70" s="33">
        <v>500</v>
      </c>
      <c r="K70" s="33">
        <v>500</v>
      </c>
      <c r="L70" s="33">
        <v>500</v>
      </c>
    </row>
    <row r="71" spans="1:13" s="12" customFormat="1" ht="94.5">
      <c r="A71" s="10">
        <v>55</v>
      </c>
      <c r="B71" s="10" t="s">
        <v>141</v>
      </c>
      <c r="C71" s="13" t="str">
        <f>'[1]доходы главе '!A78</f>
        <v>009 1 16 10123 01 0000 140</v>
      </c>
      <c r="D71" s="13" t="str">
        <f>'[1]доходы главе '!B78</f>
        <v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v>
      </c>
      <c r="E71" s="14" t="s">
        <v>55</v>
      </c>
      <c r="F71" s="10">
        <v>10</v>
      </c>
      <c r="G71" s="33">
        <v>100</v>
      </c>
      <c r="H71" s="33">
        <v>207</v>
      </c>
      <c r="I71" s="33">
        <v>100</v>
      </c>
      <c r="J71" s="33">
        <v>300</v>
      </c>
      <c r="K71" s="33">
        <v>300</v>
      </c>
      <c r="L71" s="33">
        <v>300</v>
      </c>
    </row>
    <row r="72" spans="1:13" s="12" customFormat="1" ht="126" customHeight="1">
      <c r="A72" s="10">
        <v>56</v>
      </c>
      <c r="B72" s="10" t="s">
        <v>141</v>
      </c>
      <c r="C72" s="13" t="str">
        <f>'[1]доходы главе '!A82</f>
        <v>188 1 16 10123 01 0000 140</v>
      </c>
      <c r="D72" s="13" t="str">
        <f>'[1]доходы главе '!B82</f>
        <v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v>
      </c>
      <c r="E72" s="14" t="s">
        <v>22</v>
      </c>
      <c r="F72" s="10">
        <v>10</v>
      </c>
      <c r="G72" s="33">
        <v>20</v>
      </c>
      <c r="H72" s="33">
        <v>8</v>
      </c>
      <c r="I72" s="33">
        <f t="shared" si="0"/>
        <v>20</v>
      </c>
      <c r="J72" s="33">
        <v>20</v>
      </c>
      <c r="K72" s="33">
        <v>20</v>
      </c>
      <c r="L72" s="33">
        <v>20</v>
      </c>
    </row>
    <row r="73" spans="1:13" s="12" customFormat="1" ht="126" customHeight="1">
      <c r="A73" s="10">
        <v>57</v>
      </c>
      <c r="B73" s="10" t="s">
        <v>141</v>
      </c>
      <c r="C73" s="13" t="s">
        <v>74</v>
      </c>
      <c r="D73" s="10" t="s">
        <v>122</v>
      </c>
      <c r="E73" s="14" t="s">
        <v>145</v>
      </c>
      <c r="F73" s="10">
        <v>10</v>
      </c>
      <c r="G73" s="33">
        <v>0</v>
      </c>
      <c r="H73" s="33">
        <v>0.4</v>
      </c>
      <c r="I73" s="33">
        <v>0</v>
      </c>
      <c r="J73" s="33">
        <v>10</v>
      </c>
      <c r="K73" s="33">
        <v>10</v>
      </c>
      <c r="L73" s="33">
        <v>10</v>
      </c>
    </row>
    <row r="74" spans="1:13" s="12" customFormat="1" ht="126.75" customHeight="1">
      <c r="A74" s="10">
        <v>58</v>
      </c>
      <c r="B74" s="10" t="s">
        <v>141</v>
      </c>
      <c r="C74" s="13" t="str">
        <f>'[1]доходы главе '!A84</f>
        <v>182 1 16 10129 01 0000 140</v>
      </c>
      <c r="D74" s="13" t="str">
        <f>'[1]доходы главе '!B84</f>
        <v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v>
      </c>
      <c r="E74" s="10" t="s">
        <v>12</v>
      </c>
      <c r="F74" s="10">
        <v>10</v>
      </c>
      <c r="G74" s="33">
        <v>50</v>
      </c>
      <c r="H74" s="33">
        <v>0</v>
      </c>
      <c r="I74" s="33">
        <f t="shared" si="0"/>
        <v>50</v>
      </c>
      <c r="J74" s="33">
        <v>0</v>
      </c>
      <c r="K74" s="33">
        <v>0</v>
      </c>
      <c r="L74" s="33">
        <v>0</v>
      </c>
    </row>
    <row r="75" spans="1:13" s="12" customFormat="1" ht="157.5">
      <c r="A75" s="10">
        <v>59</v>
      </c>
      <c r="B75" s="10" t="s">
        <v>141</v>
      </c>
      <c r="C75" s="13" t="str">
        <f>'[1]доходы главе '!A86</f>
        <v>033 1 16 11050 01 0000 140</v>
      </c>
      <c r="D75" s="13" t="s">
        <v>123</v>
      </c>
      <c r="E75" s="14" t="s">
        <v>56</v>
      </c>
      <c r="F75" s="10">
        <v>10</v>
      </c>
      <c r="G75" s="33">
        <v>250</v>
      </c>
      <c r="H75" s="33">
        <v>161.30000000000001</v>
      </c>
      <c r="I75" s="33">
        <f t="shared" si="0"/>
        <v>250</v>
      </c>
      <c r="J75" s="33">
        <v>250</v>
      </c>
      <c r="K75" s="33">
        <v>250</v>
      </c>
      <c r="L75" s="33">
        <v>250</v>
      </c>
    </row>
    <row r="76" spans="1:13" s="12" customFormat="1" ht="78.75">
      <c r="A76" s="10">
        <v>60</v>
      </c>
      <c r="B76" s="10" t="s">
        <v>142</v>
      </c>
      <c r="C76" s="14" t="str">
        <f>'[1]доходы главе '!A91</f>
        <v>538 1 17 01050 05 0000 180</v>
      </c>
      <c r="D76" s="14" t="str">
        <f>'[1]доходы главе '!B91</f>
        <v>Невыясненные поступления, зачисляемые в бюджеты муниципальных районов</v>
      </c>
      <c r="E76" s="10" t="s">
        <v>25</v>
      </c>
      <c r="F76" s="10">
        <v>10</v>
      </c>
      <c r="G76" s="33">
        <f>'[1]доходы главе '!C91</f>
        <v>0</v>
      </c>
      <c r="H76" s="33">
        <v>21.8</v>
      </c>
      <c r="I76" s="33">
        <f t="shared" si="0"/>
        <v>0</v>
      </c>
      <c r="J76" s="33">
        <v>0</v>
      </c>
      <c r="K76" s="35">
        <v>0</v>
      </c>
      <c r="L76" s="35">
        <v>0</v>
      </c>
    </row>
    <row r="77" spans="1:13" s="12" customFormat="1" ht="78.75">
      <c r="A77" s="10">
        <v>61</v>
      </c>
      <c r="B77" s="10" t="s">
        <v>142</v>
      </c>
      <c r="C77" s="14" t="str">
        <f>'[1]доходы главе '!A92</f>
        <v>000 1 17 05050 05 0000 180</v>
      </c>
      <c r="D77" s="30" t="s">
        <v>124</v>
      </c>
      <c r="E77" s="10" t="s">
        <v>57</v>
      </c>
      <c r="F77" s="10">
        <v>10</v>
      </c>
      <c r="G77" s="33">
        <v>900</v>
      </c>
      <c r="H77" s="33">
        <v>565</v>
      </c>
      <c r="I77" s="33">
        <v>965</v>
      </c>
      <c r="J77" s="33">
        <v>400</v>
      </c>
      <c r="K77" s="35">
        <v>400</v>
      </c>
      <c r="L77" s="35">
        <v>400</v>
      </c>
    </row>
    <row r="78" spans="1:13" s="12" customFormat="1" ht="78.75">
      <c r="A78" s="10">
        <v>62</v>
      </c>
      <c r="B78" s="10" t="s">
        <v>142</v>
      </c>
      <c r="C78" s="14" t="str">
        <f>'[1]доходы главе '!A95</f>
        <v>000 117 15000 00 0000 150</v>
      </c>
      <c r="D78" s="14" t="str">
        <f>'[1]доходы главе '!B95</f>
        <v>Инициативные платежи</v>
      </c>
      <c r="E78" s="10" t="s">
        <v>57</v>
      </c>
      <c r="F78" s="10">
        <v>10</v>
      </c>
      <c r="G78" s="33">
        <v>506.6</v>
      </c>
      <c r="H78" s="33">
        <v>505.1</v>
      </c>
      <c r="I78" s="33">
        <f t="shared" si="0"/>
        <v>506.6</v>
      </c>
      <c r="J78" s="33">
        <v>0</v>
      </c>
      <c r="K78" s="35">
        <v>0</v>
      </c>
      <c r="L78" s="35">
        <v>0</v>
      </c>
    </row>
    <row r="79" spans="1:13" s="15" customFormat="1" ht="15.75">
      <c r="A79" s="38" t="s">
        <v>58</v>
      </c>
      <c r="B79" s="38"/>
      <c r="C79" s="38"/>
      <c r="D79" s="24"/>
      <c r="E79" s="24"/>
      <c r="F79" s="24"/>
      <c r="G79" s="36">
        <f t="shared" ref="G79:L79" si="1">SUM(G17:G78)</f>
        <v>555151.80000000005</v>
      </c>
      <c r="H79" s="36">
        <f t="shared" si="1"/>
        <v>447763.1999999999</v>
      </c>
      <c r="I79" s="36">
        <f t="shared" si="1"/>
        <v>585156.30000000005</v>
      </c>
      <c r="J79" s="36">
        <f t="shared" si="1"/>
        <v>609909</v>
      </c>
      <c r="K79" s="36">
        <f t="shared" si="1"/>
        <v>659572.20000000007</v>
      </c>
      <c r="L79" s="36">
        <f t="shared" si="1"/>
        <v>723444.99999999988</v>
      </c>
    </row>
    <row r="80" spans="1:13" s="17" customFormat="1" ht="78.75">
      <c r="A80" s="10">
        <v>63</v>
      </c>
      <c r="B80" s="10" t="s">
        <v>143</v>
      </c>
      <c r="C80" s="16" t="s">
        <v>126</v>
      </c>
      <c r="D80" s="10" t="s">
        <v>59</v>
      </c>
      <c r="E80" s="10" t="s">
        <v>57</v>
      </c>
      <c r="F80" s="10">
        <v>10</v>
      </c>
      <c r="G80" s="33">
        <v>252987.6</v>
      </c>
      <c r="H80" s="33">
        <v>131781</v>
      </c>
      <c r="I80" s="33">
        <f t="shared" ref="I80:I83" si="2">G80</f>
        <v>252987.6</v>
      </c>
      <c r="J80" s="33">
        <v>253090</v>
      </c>
      <c r="K80" s="33">
        <v>145591</v>
      </c>
      <c r="L80" s="33">
        <v>145366</v>
      </c>
    </row>
    <row r="81" spans="1:12" s="17" customFormat="1" ht="78.75">
      <c r="A81" s="10">
        <v>64</v>
      </c>
      <c r="B81" s="10" t="s">
        <v>143</v>
      </c>
      <c r="C81" s="10" t="s">
        <v>127</v>
      </c>
      <c r="D81" s="10" t="s">
        <v>60</v>
      </c>
      <c r="E81" s="10" t="s">
        <v>57</v>
      </c>
      <c r="F81" s="10">
        <v>10</v>
      </c>
      <c r="G81" s="33">
        <v>901844.8</v>
      </c>
      <c r="H81" s="33">
        <v>429570.5</v>
      </c>
      <c r="I81" s="33">
        <f t="shared" si="2"/>
        <v>901844.8</v>
      </c>
      <c r="J81" s="33">
        <v>596704.1</v>
      </c>
      <c r="K81" s="33">
        <v>256947.5</v>
      </c>
      <c r="L81" s="33">
        <v>221157.5</v>
      </c>
    </row>
    <row r="82" spans="1:12" s="12" customFormat="1" ht="78.75">
      <c r="A82" s="10">
        <v>65</v>
      </c>
      <c r="B82" s="10" t="s">
        <v>143</v>
      </c>
      <c r="C82" s="10" t="s">
        <v>128</v>
      </c>
      <c r="D82" s="10" t="s">
        <v>61</v>
      </c>
      <c r="E82" s="10" t="s">
        <v>57</v>
      </c>
      <c r="F82" s="10">
        <v>10</v>
      </c>
      <c r="G82" s="33">
        <v>931043.2</v>
      </c>
      <c r="H82" s="33">
        <v>698689.9</v>
      </c>
      <c r="I82" s="33">
        <f t="shared" si="2"/>
        <v>931043.2</v>
      </c>
      <c r="J82" s="33">
        <v>924756.2</v>
      </c>
      <c r="K82" s="35">
        <v>925396.4</v>
      </c>
      <c r="L82" s="35">
        <v>935457.9</v>
      </c>
    </row>
    <row r="83" spans="1:12" s="12" customFormat="1" ht="78.75">
      <c r="A83" s="10">
        <v>66</v>
      </c>
      <c r="B83" s="10" t="s">
        <v>144</v>
      </c>
      <c r="C83" s="10" t="s">
        <v>129</v>
      </c>
      <c r="D83" s="10" t="s">
        <v>62</v>
      </c>
      <c r="E83" s="10" t="s">
        <v>57</v>
      </c>
      <c r="F83" s="10">
        <v>10</v>
      </c>
      <c r="G83" s="33">
        <v>53752.4</v>
      </c>
      <c r="H83" s="33">
        <v>29623.5</v>
      </c>
      <c r="I83" s="33">
        <f t="shared" si="2"/>
        <v>53752.4</v>
      </c>
      <c r="J83" s="33">
        <v>37174.699999999997</v>
      </c>
      <c r="K83" s="35">
        <v>36021.300000000003</v>
      </c>
      <c r="L83" s="35">
        <v>36653.300000000003</v>
      </c>
    </row>
    <row r="84" spans="1:12" s="12" customFormat="1" ht="78.75">
      <c r="A84" s="10">
        <v>67</v>
      </c>
      <c r="B84" s="10" t="s">
        <v>144</v>
      </c>
      <c r="C84" s="10" t="s">
        <v>130</v>
      </c>
      <c r="D84" s="10" t="s">
        <v>63</v>
      </c>
      <c r="E84" s="10" t="s">
        <v>57</v>
      </c>
      <c r="F84" s="10">
        <v>10</v>
      </c>
      <c r="G84" s="33">
        <v>1648.9</v>
      </c>
      <c r="H84" s="33">
        <v>1644.4</v>
      </c>
      <c r="I84" s="33">
        <v>1644.4</v>
      </c>
      <c r="J84" s="33">
        <v>0</v>
      </c>
      <c r="K84" s="35">
        <v>0</v>
      </c>
      <c r="L84" s="35">
        <v>0</v>
      </c>
    </row>
    <row r="85" spans="1:12" s="12" customFormat="1" ht="78.75">
      <c r="A85" s="10">
        <v>68</v>
      </c>
      <c r="B85" s="10" t="s">
        <v>144</v>
      </c>
      <c r="C85" s="10" t="s">
        <v>131</v>
      </c>
      <c r="D85" s="10" t="s">
        <v>64</v>
      </c>
      <c r="E85" s="10" t="s">
        <v>57</v>
      </c>
      <c r="F85" s="10">
        <v>10</v>
      </c>
      <c r="G85" s="33">
        <v>0</v>
      </c>
      <c r="H85" s="33">
        <v>-144.9</v>
      </c>
      <c r="I85" s="33">
        <v>0</v>
      </c>
      <c r="J85" s="33">
        <v>0</v>
      </c>
      <c r="K85" s="35">
        <v>0</v>
      </c>
      <c r="L85" s="35">
        <v>0</v>
      </c>
    </row>
    <row r="86" spans="1:12" s="15" customFormat="1" ht="15.75">
      <c r="A86" s="39" t="s">
        <v>65</v>
      </c>
      <c r="B86" s="40"/>
      <c r="C86" s="40"/>
      <c r="E86" s="24"/>
      <c r="F86" s="24"/>
      <c r="G86" s="36">
        <f t="shared" ref="G86:L86" si="3">SUM(G79:G85)</f>
        <v>2696428.7</v>
      </c>
      <c r="H86" s="36">
        <f t="shared" si="3"/>
        <v>1738927.6</v>
      </c>
      <c r="I86" s="36">
        <f>SUM(I79:I85)</f>
        <v>2726428.7</v>
      </c>
      <c r="J86" s="36">
        <f t="shared" si="3"/>
        <v>2421634</v>
      </c>
      <c r="K86" s="36">
        <f t="shared" si="3"/>
        <v>2023528.4000000001</v>
      </c>
      <c r="L86" s="36">
        <f t="shared" si="3"/>
        <v>2062079.7</v>
      </c>
    </row>
    <row r="87" spans="1:12" s="20" customFormat="1" ht="18.75">
      <c r="A87" s="18"/>
      <c r="B87" s="19"/>
      <c r="C87" s="19"/>
      <c r="D87" s="19"/>
      <c r="E87" s="19"/>
      <c r="F87" s="19"/>
      <c r="G87" s="19"/>
      <c r="H87" s="19"/>
      <c r="I87" s="19"/>
      <c r="J87" s="19"/>
    </row>
    <row r="88" spans="1:12" s="20" customFormat="1" ht="15">
      <c r="B88" s="19"/>
      <c r="C88" s="19"/>
      <c r="D88" s="19"/>
      <c r="E88" s="19"/>
      <c r="F88" s="19"/>
      <c r="G88" s="19"/>
      <c r="H88" s="19"/>
      <c r="I88" s="19"/>
      <c r="J88" s="19"/>
    </row>
    <row r="89" spans="1:12" s="20" customFormat="1" ht="15">
      <c r="B89" s="19"/>
      <c r="C89" s="19"/>
      <c r="D89" s="19"/>
      <c r="E89" s="19"/>
      <c r="F89" s="19"/>
      <c r="G89" s="19"/>
      <c r="H89" s="19"/>
      <c r="I89" s="19"/>
      <c r="J89" s="19"/>
    </row>
    <row r="90" spans="1:12" s="20" customFormat="1" ht="15">
      <c r="B90" s="19"/>
      <c r="C90" s="19"/>
      <c r="D90" s="19"/>
      <c r="E90" s="19"/>
      <c r="F90" s="19"/>
      <c r="G90" s="19"/>
      <c r="H90" s="19"/>
      <c r="I90" s="19"/>
      <c r="J90" s="19"/>
    </row>
    <row r="91" spans="1:12" s="20" customFormat="1" ht="15">
      <c r="B91" s="19"/>
      <c r="C91" s="19"/>
      <c r="D91" s="19"/>
      <c r="E91" s="19"/>
      <c r="F91" s="19"/>
      <c r="G91" s="19"/>
      <c r="H91" s="19"/>
      <c r="I91" s="19"/>
      <c r="J91" s="19"/>
    </row>
    <row r="92" spans="1:12" s="20" customFormat="1" ht="15">
      <c r="B92" s="19"/>
      <c r="C92" s="19"/>
      <c r="D92" s="19"/>
      <c r="E92" s="19"/>
      <c r="F92" s="19"/>
      <c r="G92" s="19"/>
      <c r="H92" s="19"/>
      <c r="I92" s="19"/>
      <c r="J92" s="19"/>
    </row>
    <row r="93" spans="1:12" s="20" customFormat="1" ht="15">
      <c r="B93" s="19"/>
      <c r="C93" s="19"/>
      <c r="D93" s="19"/>
      <c r="E93" s="19"/>
      <c r="F93" s="19"/>
      <c r="G93" s="19"/>
      <c r="H93" s="19"/>
      <c r="I93" s="19"/>
      <c r="J93" s="19"/>
    </row>
    <row r="94" spans="1:12" s="20" customFormat="1" ht="15">
      <c r="B94" s="19"/>
      <c r="C94" s="19"/>
      <c r="D94" s="19"/>
      <c r="E94" s="19"/>
      <c r="F94" s="19"/>
      <c r="G94" s="19"/>
      <c r="H94" s="19"/>
      <c r="I94" s="19"/>
      <c r="J94" s="19"/>
    </row>
    <row r="95" spans="1:12" s="20" customFormat="1" ht="15">
      <c r="B95" s="19"/>
      <c r="C95" s="19"/>
      <c r="D95" s="19"/>
      <c r="E95" s="19"/>
      <c r="F95" s="19"/>
      <c r="G95" s="19"/>
      <c r="H95" s="19"/>
      <c r="I95" s="19"/>
      <c r="J95" s="19"/>
    </row>
    <row r="96" spans="1:12" s="20" customFormat="1" ht="15">
      <c r="B96" s="19"/>
      <c r="C96" s="19"/>
      <c r="D96" s="19"/>
      <c r="E96" s="19"/>
      <c r="F96" s="19"/>
      <c r="G96" s="19"/>
      <c r="H96" s="19"/>
      <c r="I96" s="19"/>
      <c r="J96" s="19"/>
    </row>
    <row r="97" spans="2:10" s="20" customFormat="1" ht="15">
      <c r="B97" s="19"/>
      <c r="C97" s="19"/>
      <c r="D97" s="19"/>
      <c r="E97" s="19"/>
      <c r="F97" s="19"/>
      <c r="G97" s="19"/>
      <c r="H97" s="19"/>
      <c r="I97" s="19"/>
      <c r="J97" s="19"/>
    </row>
    <row r="98" spans="2:10" s="20" customFormat="1" ht="15">
      <c r="B98" s="19"/>
      <c r="C98" s="19"/>
      <c r="D98" s="19"/>
      <c r="E98" s="19"/>
      <c r="F98" s="19"/>
      <c r="G98" s="19"/>
      <c r="H98" s="19"/>
      <c r="I98" s="19"/>
      <c r="J98" s="19"/>
    </row>
    <row r="99" spans="2:10" s="20" customFormat="1" ht="15">
      <c r="B99" s="19"/>
      <c r="C99" s="19"/>
      <c r="D99" s="19"/>
      <c r="E99" s="19"/>
      <c r="F99" s="19"/>
      <c r="G99" s="19"/>
      <c r="H99" s="19"/>
      <c r="I99" s="19"/>
      <c r="J99" s="19"/>
    </row>
    <row r="100" spans="2:10" s="20" customFormat="1" ht="15"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2:10" s="20" customFormat="1" ht="15"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2:10" s="20" customFormat="1" ht="15"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2:10" s="20" customFormat="1" ht="15"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2:10" s="20" customFormat="1" ht="15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 s="20" customFormat="1" ht="15">
      <c r="B105" s="19"/>
      <c r="C105" s="19"/>
      <c r="D105" s="19"/>
      <c r="E105" s="19"/>
      <c r="F105" s="19"/>
      <c r="G105" s="19"/>
      <c r="H105" s="19"/>
      <c r="I105" s="19"/>
      <c r="J105" s="19"/>
    </row>
    <row r="106" spans="2:10" s="20" customFormat="1" ht="15"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2:10" s="20" customFormat="1" ht="15"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2:10" s="20" customFormat="1" ht="15"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2:10" s="20" customFormat="1" ht="15"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2:10" s="20" customFormat="1" ht="15"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2:10" s="20" customFormat="1" ht="15"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2:10" s="20" customFormat="1" ht="15"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2:10" s="20" customFormat="1" ht="15"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2:10" s="20" customFormat="1" ht="15"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2:10" s="20" customFormat="1" ht="15"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2:10" s="20" customFormat="1" ht="15"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2:10" s="20" customFormat="1" ht="15"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2:10" s="20" customFormat="1" ht="15"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2:10" s="20" customFormat="1" ht="15"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2:10" s="20" customFormat="1" ht="15"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2:10" s="20" customFormat="1" ht="15"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2:10" s="20" customFormat="1" ht="15"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2:10" s="20" customFormat="1" ht="15"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2:10" s="20" customFormat="1" ht="15"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2:10" s="20" customFormat="1" ht="15">
      <c r="B125" s="19"/>
      <c r="C125" s="19"/>
      <c r="D125" s="19"/>
      <c r="E125" s="19"/>
      <c r="F125" s="19"/>
      <c r="G125" s="19"/>
      <c r="H125" s="19"/>
      <c r="I125" s="19"/>
      <c r="J125" s="19"/>
    </row>
    <row r="126" spans="2:10" s="20" customFormat="1" ht="15"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2:10" s="20" customFormat="1" ht="15"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2:10" s="20" customFormat="1" ht="15">
      <c r="B128" s="19"/>
      <c r="C128" s="19"/>
      <c r="D128" s="19"/>
      <c r="E128" s="19"/>
      <c r="F128" s="19"/>
      <c r="G128" s="19"/>
      <c r="H128" s="19"/>
      <c r="I128" s="19"/>
      <c r="J128" s="19"/>
    </row>
    <row r="129" spans="2:10" s="20" customFormat="1" ht="15">
      <c r="B129" s="19"/>
      <c r="C129" s="19"/>
      <c r="D129" s="19"/>
      <c r="E129" s="19"/>
      <c r="F129" s="19"/>
      <c r="G129" s="19"/>
      <c r="H129" s="19"/>
      <c r="I129" s="19"/>
      <c r="J129" s="19"/>
    </row>
    <row r="130" spans="2:10" s="20" customFormat="1" ht="15"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2:10" s="20" customFormat="1" ht="15"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2:10" s="20" customFormat="1" ht="15">
      <c r="B132" s="19"/>
      <c r="C132" s="19"/>
      <c r="D132" s="19"/>
      <c r="E132" s="19"/>
      <c r="F132" s="19"/>
      <c r="G132" s="19"/>
      <c r="H132" s="19"/>
      <c r="I132" s="19"/>
      <c r="J132" s="19"/>
    </row>
    <row r="133" spans="2:10" s="20" customFormat="1" ht="15">
      <c r="B133" s="19"/>
      <c r="C133" s="19"/>
      <c r="D133" s="19"/>
      <c r="E133" s="19"/>
      <c r="F133" s="19"/>
      <c r="G133" s="19"/>
      <c r="H133" s="19"/>
      <c r="I133" s="19"/>
      <c r="J133" s="19"/>
    </row>
    <row r="134" spans="2:10" s="20" customFormat="1" ht="15">
      <c r="B134" s="19"/>
      <c r="C134" s="19"/>
      <c r="D134" s="19"/>
      <c r="E134" s="19"/>
      <c r="F134" s="19"/>
      <c r="G134" s="19"/>
      <c r="H134" s="19"/>
      <c r="I134" s="19"/>
      <c r="J134" s="19"/>
    </row>
    <row r="135" spans="2:10" s="20" customFormat="1" ht="15"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2:10" s="20" customFormat="1" ht="15"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2:10" s="20" customFormat="1" ht="15"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2:10" s="20" customFormat="1" ht="15"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2:10" s="20" customFormat="1" ht="15"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2:10" s="20" customFormat="1" ht="15"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2:10" s="20" customFormat="1" ht="15"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2:10" s="20" customFormat="1" ht="15">
      <c r="B142" s="19"/>
      <c r="C142" s="19"/>
      <c r="D142" s="19"/>
      <c r="E142" s="19"/>
      <c r="F142" s="19"/>
      <c r="G142" s="19"/>
      <c r="H142" s="19"/>
      <c r="I142" s="19"/>
      <c r="J142" s="19"/>
    </row>
    <row r="143" spans="2:10" s="20" customFormat="1" ht="15"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2:10" s="20" customFormat="1" ht="15"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2:10" s="20" customFormat="1" ht="15"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2:10" s="20" customFormat="1" ht="15"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2:10" s="20" customFormat="1" ht="15">
      <c r="B147" s="19"/>
      <c r="C147" s="19"/>
      <c r="D147" s="19"/>
      <c r="E147" s="19"/>
      <c r="F147" s="19"/>
      <c r="G147" s="19"/>
      <c r="H147" s="19"/>
      <c r="I147" s="19"/>
      <c r="J147" s="19"/>
    </row>
    <row r="148" spans="2:10" s="20" customFormat="1" ht="15">
      <c r="B148" s="19"/>
      <c r="C148" s="19"/>
      <c r="D148" s="19"/>
      <c r="E148" s="19"/>
      <c r="F148" s="19"/>
      <c r="G148" s="19"/>
      <c r="H148" s="19"/>
      <c r="I148" s="19"/>
      <c r="J148" s="19"/>
    </row>
    <row r="149" spans="2:10" ht="15">
      <c r="B149" s="21"/>
      <c r="C149" s="21"/>
      <c r="D149" s="21"/>
      <c r="E149" s="21"/>
      <c r="F149" s="5"/>
      <c r="G149" s="5"/>
      <c r="H149" s="5"/>
      <c r="I149" s="5"/>
      <c r="J149" s="5"/>
    </row>
    <row r="150" spans="2:10" ht="15">
      <c r="B150" s="21"/>
      <c r="C150" s="21"/>
      <c r="D150" s="21"/>
      <c r="E150" s="21"/>
      <c r="F150" s="5"/>
      <c r="G150" s="5"/>
      <c r="H150" s="5"/>
      <c r="I150" s="5"/>
      <c r="J150" s="5"/>
    </row>
    <row r="151" spans="2:10" ht="15">
      <c r="B151" s="21"/>
      <c r="C151" s="21"/>
      <c r="D151" s="21"/>
      <c r="E151" s="21"/>
      <c r="F151" s="5"/>
      <c r="G151" s="5"/>
      <c r="H151" s="5"/>
      <c r="I151" s="5"/>
      <c r="J151" s="5"/>
    </row>
    <row r="152" spans="2:10" ht="15">
      <c r="B152" s="21"/>
      <c r="C152" s="21"/>
      <c r="D152" s="21"/>
      <c r="E152" s="21"/>
      <c r="F152" s="5"/>
      <c r="G152" s="5"/>
      <c r="H152" s="5"/>
      <c r="I152" s="5"/>
      <c r="J152" s="5"/>
    </row>
    <row r="153" spans="2:10" ht="15">
      <c r="B153" s="21"/>
      <c r="C153" s="21"/>
      <c r="D153" s="21"/>
      <c r="E153" s="21"/>
      <c r="F153" s="5"/>
      <c r="G153" s="5"/>
      <c r="H153" s="5"/>
      <c r="I153" s="5"/>
      <c r="J153" s="5"/>
    </row>
    <row r="154" spans="2:10" ht="15">
      <c r="B154" s="21"/>
      <c r="C154" s="21"/>
      <c r="D154" s="21"/>
      <c r="E154" s="21"/>
      <c r="F154" s="5"/>
      <c r="G154" s="5"/>
      <c r="H154" s="5"/>
      <c r="I154" s="5"/>
      <c r="J154" s="5"/>
    </row>
    <row r="155" spans="2:10" ht="15">
      <c r="B155" s="21"/>
      <c r="C155" s="21"/>
      <c r="D155" s="21"/>
      <c r="E155" s="21"/>
      <c r="F155" s="5"/>
      <c r="G155" s="5"/>
      <c r="H155" s="5"/>
      <c r="I155" s="5"/>
      <c r="J155" s="5"/>
    </row>
    <row r="156" spans="2:10" ht="15">
      <c r="B156" s="21"/>
      <c r="C156" s="21"/>
      <c r="D156" s="21"/>
      <c r="E156" s="21"/>
      <c r="F156" s="5"/>
      <c r="G156" s="5"/>
      <c r="H156" s="5"/>
      <c r="I156" s="5"/>
      <c r="J156" s="5"/>
    </row>
    <row r="157" spans="2:10" ht="15">
      <c r="B157" s="21"/>
      <c r="C157" s="21"/>
      <c r="D157" s="21"/>
      <c r="E157" s="21"/>
      <c r="F157" s="5"/>
      <c r="G157" s="5"/>
      <c r="H157" s="5"/>
      <c r="I157" s="5"/>
      <c r="J157" s="5"/>
    </row>
    <row r="158" spans="2:10" ht="15">
      <c r="B158" s="21"/>
      <c r="C158" s="21"/>
      <c r="D158" s="21"/>
      <c r="E158" s="21"/>
      <c r="F158" s="5"/>
      <c r="G158" s="5"/>
      <c r="H158" s="5"/>
      <c r="I158" s="5"/>
      <c r="J158" s="5"/>
    </row>
    <row r="159" spans="2:10" ht="15">
      <c r="B159" s="21"/>
      <c r="C159" s="21"/>
      <c r="D159" s="21"/>
      <c r="E159" s="21"/>
      <c r="F159" s="5"/>
      <c r="G159" s="5"/>
      <c r="H159" s="5"/>
      <c r="I159" s="5"/>
      <c r="J159" s="5"/>
    </row>
    <row r="160" spans="2:10" ht="15">
      <c r="B160" s="21"/>
      <c r="C160" s="21"/>
      <c r="D160" s="21"/>
      <c r="E160" s="21"/>
      <c r="F160" s="5"/>
      <c r="G160" s="5"/>
      <c r="H160" s="5"/>
      <c r="I160" s="5"/>
      <c r="J160" s="5"/>
    </row>
    <row r="161" spans="2:10" ht="15">
      <c r="B161" s="21"/>
      <c r="C161" s="21"/>
      <c r="D161" s="21"/>
      <c r="E161" s="21"/>
      <c r="F161" s="5"/>
      <c r="G161" s="5"/>
      <c r="H161" s="5"/>
      <c r="I161" s="5"/>
      <c r="J161" s="5"/>
    </row>
    <row r="162" spans="2:10" ht="15">
      <c r="B162" s="21"/>
      <c r="C162" s="21"/>
      <c r="D162" s="21"/>
      <c r="E162" s="21"/>
      <c r="F162" s="5"/>
      <c r="G162" s="5"/>
      <c r="H162" s="5"/>
      <c r="I162" s="5"/>
      <c r="J162" s="5"/>
    </row>
    <row r="163" spans="2:10" ht="15">
      <c r="B163" s="21"/>
      <c r="C163" s="21"/>
      <c r="D163" s="21"/>
      <c r="E163" s="21"/>
      <c r="F163" s="5"/>
      <c r="G163" s="5"/>
      <c r="H163" s="5"/>
      <c r="I163" s="5"/>
      <c r="J163" s="5"/>
    </row>
    <row r="164" spans="2:10" ht="15">
      <c r="B164" s="21"/>
      <c r="C164" s="21"/>
      <c r="D164" s="21"/>
      <c r="E164" s="21"/>
      <c r="F164" s="5"/>
      <c r="G164" s="5"/>
      <c r="H164" s="5"/>
      <c r="I164" s="5"/>
      <c r="J164" s="5"/>
    </row>
    <row r="165" spans="2:10" ht="15">
      <c r="B165" s="21"/>
      <c r="C165" s="21"/>
      <c r="D165" s="21"/>
      <c r="E165" s="21"/>
      <c r="F165" s="5"/>
      <c r="G165" s="5"/>
      <c r="H165" s="5"/>
      <c r="I165" s="5"/>
      <c r="J165" s="5"/>
    </row>
    <row r="166" spans="2:10" ht="15">
      <c r="B166" s="21"/>
      <c r="C166" s="21"/>
      <c r="D166" s="21"/>
      <c r="E166" s="21"/>
      <c r="F166" s="5"/>
      <c r="G166" s="5"/>
      <c r="H166" s="5"/>
      <c r="I166" s="5"/>
      <c r="J166" s="5"/>
    </row>
    <row r="167" spans="2:10" ht="15">
      <c r="B167" s="21"/>
      <c r="C167" s="21"/>
      <c r="D167" s="21"/>
      <c r="E167" s="21"/>
      <c r="F167" s="5"/>
      <c r="G167" s="5"/>
      <c r="H167" s="5"/>
      <c r="I167" s="5"/>
      <c r="J167" s="5"/>
    </row>
    <row r="168" spans="2:10" ht="15">
      <c r="B168" s="21"/>
      <c r="C168" s="21"/>
      <c r="D168" s="21"/>
      <c r="E168" s="21"/>
      <c r="F168" s="5"/>
      <c r="G168" s="5"/>
      <c r="H168" s="5"/>
      <c r="I168" s="5"/>
      <c r="J168" s="5"/>
    </row>
    <row r="169" spans="2:10" ht="15">
      <c r="B169" s="21"/>
      <c r="C169" s="21"/>
      <c r="D169" s="21"/>
      <c r="E169" s="21"/>
      <c r="F169" s="5"/>
      <c r="G169" s="5"/>
      <c r="H169" s="5"/>
      <c r="I169" s="5"/>
      <c r="J169" s="5"/>
    </row>
    <row r="170" spans="2:10" ht="15">
      <c r="B170" s="21"/>
      <c r="C170" s="21"/>
      <c r="D170" s="21"/>
      <c r="E170" s="21"/>
      <c r="F170" s="5"/>
      <c r="G170" s="5"/>
      <c r="H170" s="5"/>
      <c r="I170" s="5"/>
      <c r="J170" s="5"/>
    </row>
    <row r="171" spans="2:10" ht="15">
      <c r="B171" s="21"/>
      <c r="C171" s="21"/>
      <c r="D171" s="21"/>
      <c r="E171" s="21"/>
      <c r="F171" s="5"/>
      <c r="G171" s="5"/>
      <c r="H171" s="5"/>
      <c r="I171" s="5"/>
      <c r="J171" s="5"/>
    </row>
    <row r="172" spans="2:10" ht="15">
      <c r="B172" s="21"/>
      <c r="C172" s="21"/>
      <c r="D172" s="21"/>
      <c r="E172" s="21"/>
      <c r="F172" s="5"/>
      <c r="G172" s="5"/>
      <c r="H172" s="5"/>
      <c r="I172" s="5"/>
      <c r="J172" s="5"/>
    </row>
    <row r="173" spans="2:10" ht="15">
      <c r="B173" s="21"/>
      <c r="C173" s="21"/>
      <c r="D173" s="21"/>
      <c r="E173" s="21"/>
      <c r="F173" s="5"/>
      <c r="G173" s="5"/>
      <c r="H173" s="5"/>
      <c r="I173" s="5"/>
      <c r="J173" s="5"/>
    </row>
    <row r="174" spans="2:10" ht="15">
      <c r="B174" s="21"/>
      <c r="C174" s="21"/>
      <c r="D174" s="21"/>
      <c r="E174" s="21"/>
      <c r="F174" s="5"/>
      <c r="G174" s="5"/>
      <c r="H174" s="5"/>
      <c r="I174" s="5"/>
      <c r="J174" s="5"/>
    </row>
    <row r="175" spans="2:10" ht="15">
      <c r="B175" s="21"/>
      <c r="C175" s="21"/>
      <c r="D175" s="21"/>
      <c r="E175" s="21"/>
      <c r="F175" s="5"/>
      <c r="G175" s="5"/>
      <c r="H175" s="5"/>
      <c r="I175" s="5"/>
      <c r="J175" s="5"/>
    </row>
    <row r="176" spans="2:10" ht="15">
      <c r="B176" s="21"/>
      <c r="C176" s="21"/>
      <c r="D176" s="21"/>
      <c r="E176" s="21"/>
      <c r="F176" s="5"/>
      <c r="G176" s="5"/>
      <c r="H176" s="5"/>
      <c r="I176" s="5"/>
      <c r="J176" s="5"/>
    </row>
    <row r="177" spans="2:10" ht="15">
      <c r="B177" s="21"/>
      <c r="C177" s="21"/>
      <c r="D177" s="21"/>
      <c r="E177" s="21"/>
      <c r="F177" s="5"/>
      <c r="G177" s="5"/>
      <c r="H177" s="5"/>
      <c r="I177" s="5"/>
      <c r="J177" s="5"/>
    </row>
    <row r="178" spans="2:10" ht="15">
      <c r="B178" s="21"/>
      <c r="C178" s="21"/>
      <c r="D178" s="21"/>
      <c r="E178" s="21"/>
      <c r="F178" s="5"/>
      <c r="G178" s="5"/>
      <c r="H178" s="5"/>
      <c r="I178" s="5"/>
      <c r="J178" s="5"/>
    </row>
    <row r="179" spans="2:10" ht="15">
      <c r="B179" s="21"/>
      <c r="C179" s="21"/>
      <c r="D179" s="21"/>
      <c r="E179" s="21"/>
      <c r="F179" s="5"/>
      <c r="G179" s="5"/>
      <c r="H179" s="5"/>
      <c r="I179" s="5"/>
      <c r="J179" s="5"/>
    </row>
    <row r="180" spans="2:10" ht="15">
      <c r="B180" s="21"/>
      <c r="C180" s="21"/>
      <c r="D180" s="21"/>
      <c r="E180" s="21"/>
      <c r="F180" s="5"/>
      <c r="G180" s="5"/>
      <c r="H180" s="5"/>
      <c r="I180" s="5"/>
      <c r="J180" s="5"/>
    </row>
    <row r="181" spans="2:10" ht="15">
      <c r="B181" s="21"/>
      <c r="C181" s="21"/>
      <c r="D181" s="21"/>
      <c r="E181" s="21"/>
      <c r="F181" s="5"/>
      <c r="G181" s="5"/>
      <c r="H181" s="5"/>
      <c r="I181" s="5"/>
      <c r="J181" s="5"/>
    </row>
    <row r="182" spans="2:10" ht="15">
      <c r="B182" s="21"/>
      <c r="C182" s="21"/>
      <c r="D182" s="21"/>
      <c r="E182" s="21"/>
      <c r="F182" s="5"/>
      <c r="G182" s="5"/>
      <c r="H182" s="5"/>
      <c r="I182" s="5"/>
      <c r="J182" s="5"/>
    </row>
    <row r="183" spans="2:10" ht="15">
      <c r="B183" s="21"/>
      <c r="C183" s="21"/>
      <c r="D183" s="21"/>
      <c r="E183" s="21"/>
      <c r="F183" s="5"/>
      <c r="G183" s="5"/>
      <c r="H183" s="5"/>
      <c r="I183" s="5"/>
      <c r="J183" s="5"/>
    </row>
    <row r="184" spans="2:10" ht="15">
      <c r="B184" s="21"/>
      <c r="C184" s="21"/>
      <c r="D184" s="21"/>
      <c r="E184" s="21"/>
      <c r="F184" s="5"/>
      <c r="G184" s="5"/>
      <c r="H184" s="5"/>
      <c r="I184" s="5"/>
      <c r="J184" s="5"/>
    </row>
    <row r="185" spans="2:10" ht="15">
      <c r="B185" s="21"/>
      <c r="C185" s="21"/>
      <c r="D185" s="21"/>
      <c r="E185" s="21"/>
      <c r="F185" s="5"/>
      <c r="G185" s="5"/>
      <c r="H185" s="5"/>
      <c r="I185" s="5"/>
      <c r="J185" s="5"/>
    </row>
    <row r="186" spans="2:10" ht="15">
      <c r="B186" s="21"/>
      <c r="C186" s="21"/>
      <c r="D186" s="21"/>
      <c r="E186" s="21"/>
      <c r="F186" s="5"/>
      <c r="G186" s="5"/>
      <c r="H186" s="5"/>
      <c r="I186" s="5"/>
      <c r="J186" s="5"/>
    </row>
    <row r="187" spans="2:10" ht="15">
      <c r="B187" s="21"/>
      <c r="C187" s="21"/>
      <c r="D187" s="21"/>
      <c r="E187" s="21"/>
      <c r="F187" s="5"/>
      <c r="G187" s="5"/>
      <c r="H187" s="5"/>
      <c r="I187" s="5"/>
      <c r="J187" s="5"/>
    </row>
    <row r="188" spans="2:10" ht="15">
      <c r="B188" s="21"/>
      <c r="C188" s="21"/>
      <c r="D188" s="21"/>
      <c r="E188" s="21"/>
      <c r="F188" s="5"/>
      <c r="G188" s="5"/>
      <c r="H188" s="5"/>
      <c r="I188" s="5"/>
      <c r="J188" s="5"/>
    </row>
    <row r="189" spans="2:10" ht="15">
      <c r="B189" s="21"/>
      <c r="C189" s="21"/>
      <c r="D189" s="21"/>
      <c r="E189" s="21"/>
      <c r="F189" s="5"/>
      <c r="G189" s="5"/>
      <c r="H189" s="5"/>
      <c r="I189" s="5"/>
      <c r="J189" s="5"/>
    </row>
    <row r="190" spans="2:10" ht="15">
      <c r="B190" s="21"/>
      <c r="C190" s="21"/>
      <c r="D190" s="21"/>
      <c r="E190" s="21"/>
      <c r="F190" s="5"/>
      <c r="G190" s="5"/>
      <c r="H190" s="5"/>
      <c r="I190" s="5"/>
      <c r="J190" s="5"/>
    </row>
    <row r="191" spans="2:10" ht="15">
      <c r="B191" s="21"/>
      <c r="C191" s="21"/>
      <c r="D191" s="21"/>
      <c r="E191" s="21"/>
      <c r="F191" s="5"/>
      <c r="G191" s="5"/>
      <c r="H191" s="5"/>
      <c r="I191" s="5"/>
      <c r="J191" s="5"/>
    </row>
    <row r="192" spans="2:10" ht="15">
      <c r="B192" s="21"/>
      <c r="C192" s="21"/>
      <c r="D192" s="21"/>
      <c r="E192" s="21"/>
      <c r="F192" s="5"/>
      <c r="G192" s="5"/>
      <c r="H192" s="5"/>
      <c r="I192" s="5"/>
      <c r="J192" s="5"/>
    </row>
    <row r="193" spans="2:10" ht="15">
      <c r="B193" s="21"/>
      <c r="C193" s="21"/>
      <c r="D193" s="21"/>
      <c r="E193" s="21"/>
      <c r="F193" s="5"/>
      <c r="G193" s="5"/>
      <c r="H193" s="5"/>
      <c r="I193" s="5"/>
      <c r="J193" s="5"/>
    </row>
    <row r="194" spans="2:10" ht="15">
      <c r="B194" s="21"/>
      <c r="C194" s="21"/>
      <c r="D194" s="21"/>
      <c r="E194" s="21"/>
      <c r="F194" s="5"/>
      <c r="G194" s="5"/>
      <c r="H194" s="5"/>
      <c r="I194" s="5"/>
      <c r="J194" s="5"/>
    </row>
    <row r="195" spans="2:10" ht="15">
      <c r="B195" s="21"/>
      <c r="C195" s="21"/>
      <c r="D195" s="21"/>
      <c r="E195" s="21"/>
      <c r="F195" s="5"/>
      <c r="G195" s="5"/>
      <c r="H195" s="5"/>
      <c r="I195" s="5"/>
      <c r="J195" s="5"/>
    </row>
    <row r="196" spans="2:10" ht="15">
      <c r="B196" s="21"/>
      <c r="C196" s="21"/>
      <c r="D196" s="21"/>
      <c r="E196" s="21"/>
      <c r="F196" s="5"/>
      <c r="G196" s="5"/>
      <c r="H196" s="5"/>
      <c r="I196" s="5"/>
      <c r="J196" s="5"/>
    </row>
    <row r="197" spans="2:10" ht="15">
      <c r="B197" s="21"/>
      <c r="C197" s="21"/>
      <c r="D197" s="21"/>
      <c r="E197" s="21"/>
      <c r="F197" s="5"/>
      <c r="G197" s="5"/>
      <c r="H197" s="5"/>
      <c r="I197" s="5"/>
      <c r="J197" s="5"/>
    </row>
    <row r="198" spans="2:10" ht="15">
      <c r="B198" s="21"/>
      <c r="C198" s="21"/>
      <c r="D198" s="21"/>
      <c r="E198" s="21"/>
      <c r="F198" s="5"/>
      <c r="G198" s="5"/>
      <c r="H198" s="5"/>
      <c r="I198" s="5"/>
      <c r="J198" s="5"/>
    </row>
    <row r="199" spans="2:10" ht="15">
      <c r="B199" s="21"/>
      <c r="C199" s="21"/>
      <c r="D199" s="21"/>
      <c r="E199" s="21"/>
      <c r="F199" s="5"/>
      <c r="G199" s="5"/>
      <c r="H199" s="5"/>
      <c r="I199" s="5"/>
      <c r="J199" s="5"/>
    </row>
    <row r="200" spans="2:10" ht="15">
      <c r="B200" s="21"/>
      <c r="C200" s="21"/>
      <c r="D200" s="21"/>
      <c r="E200" s="21"/>
      <c r="F200" s="5"/>
      <c r="G200" s="5"/>
      <c r="H200" s="5"/>
      <c r="I200" s="5"/>
      <c r="J200" s="5"/>
    </row>
    <row r="201" spans="2:10" ht="15">
      <c r="B201" s="21"/>
      <c r="C201" s="21"/>
      <c r="D201" s="21"/>
      <c r="E201" s="21"/>
      <c r="F201" s="5"/>
      <c r="G201" s="5"/>
      <c r="H201" s="5"/>
      <c r="I201" s="5"/>
      <c r="J201" s="5"/>
    </row>
    <row r="202" spans="2:10" ht="15">
      <c r="B202" s="21"/>
      <c r="C202" s="21"/>
      <c r="D202" s="21"/>
      <c r="E202" s="21"/>
      <c r="F202" s="5"/>
      <c r="G202" s="5"/>
      <c r="H202" s="5"/>
      <c r="I202" s="5"/>
      <c r="J202" s="5"/>
    </row>
    <row r="203" spans="2:10" ht="15">
      <c r="B203" s="21"/>
      <c r="C203" s="21"/>
      <c r="D203" s="21"/>
      <c r="E203" s="21"/>
      <c r="F203" s="5"/>
      <c r="G203" s="5"/>
      <c r="H203" s="5"/>
      <c r="I203" s="5"/>
      <c r="J203" s="5"/>
    </row>
    <row r="204" spans="2:10" ht="15">
      <c r="B204" s="21"/>
      <c r="C204" s="21"/>
      <c r="D204" s="21"/>
      <c r="E204" s="21"/>
      <c r="F204" s="5"/>
      <c r="G204" s="5"/>
      <c r="H204" s="5"/>
      <c r="I204" s="5"/>
      <c r="J204" s="5"/>
    </row>
    <row r="205" spans="2:10" ht="15">
      <c r="B205" s="21"/>
      <c r="C205" s="21"/>
      <c r="D205" s="21"/>
      <c r="E205" s="21"/>
      <c r="F205" s="5"/>
      <c r="G205" s="5"/>
      <c r="H205" s="5"/>
      <c r="I205" s="5"/>
      <c r="J205" s="5"/>
    </row>
    <row r="206" spans="2:10" ht="15">
      <c r="B206" s="21"/>
      <c r="C206" s="21"/>
      <c r="D206" s="21"/>
      <c r="E206" s="21"/>
      <c r="F206" s="5"/>
      <c r="G206" s="5"/>
      <c r="H206" s="5"/>
      <c r="I206" s="5"/>
      <c r="J206" s="5"/>
    </row>
    <row r="207" spans="2:10" ht="15">
      <c r="B207" s="21"/>
      <c r="C207" s="21"/>
      <c r="D207" s="21"/>
      <c r="E207" s="21"/>
      <c r="F207" s="5"/>
      <c r="G207" s="5"/>
      <c r="H207" s="5"/>
      <c r="I207" s="5"/>
      <c r="J207" s="5"/>
    </row>
    <row r="208" spans="2:10" ht="15">
      <c r="B208" s="21"/>
      <c r="C208" s="21"/>
      <c r="D208" s="21"/>
      <c r="E208" s="21"/>
      <c r="F208" s="5"/>
      <c r="G208" s="5"/>
      <c r="H208" s="5"/>
      <c r="I208" s="5"/>
      <c r="J208" s="5"/>
    </row>
    <row r="209" spans="2:10" ht="15">
      <c r="B209" s="21"/>
      <c r="C209" s="21"/>
      <c r="D209" s="21"/>
      <c r="E209" s="21"/>
      <c r="F209" s="5"/>
      <c r="G209" s="5"/>
      <c r="H209" s="5"/>
      <c r="I209" s="5"/>
      <c r="J209" s="5"/>
    </row>
    <row r="210" spans="2:10" ht="15">
      <c r="B210" s="21"/>
      <c r="C210" s="21"/>
      <c r="D210" s="21"/>
      <c r="E210" s="21"/>
      <c r="F210" s="5"/>
      <c r="G210" s="5"/>
      <c r="H210" s="5"/>
      <c r="I210" s="5"/>
      <c r="J210" s="5"/>
    </row>
    <row r="211" spans="2:10" ht="15">
      <c r="B211" s="21"/>
      <c r="C211" s="21"/>
      <c r="D211" s="21"/>
      <c r="E211" s="21"/>
      <c r="F211" s="5"/>
      <c r="G211" s="5"/>
      <c r="H211" s="5"/>
      <c r="I211" s="5"/>
      <c r="J211" s="5"/>
    </row>
    <row r="212" spans="2:10" ht="15">
      <c r="B212" s="21"/>
      <c r="C212" s="21"/>
      <c r="D212" s="21"/>
      <c r="E212" s="21"/>
      <c r="F212" s="5"/>
      <c r="G212" s="5"/>
      <c r="H212" s="5"/>
      <c r="I212" s="5"/>
      <c r="J212" s="5"/>
    </row>
    <row r="213" spans="2:10" ht="15">
      <c r="B213" s="21"/>
      <c r="C213" s="21"/>
      <c r="D213" s="21"/>
      <c r="E213" s="21"/>
      <c r="F213" s="5"/>
      <c r="G213" s="5"/>
      <c r="H213" s="5"/>
      <c r="I213" s="5"/>
      <c r="J213" s="5"/>
    </row>
    <row r="214" spans="2:10" ht="15">
      <c r="B214" s="21"/>
      <c r="C214" s="21"/>
      <c r="D214" s="21"/>
      <c r="E214" s="21"/>
      <c r="F214" s="5"/>
      <c r="G214" s="5"/>
      <c r="H214" s="5"/>
      <c r="I214" s="5"/>
      <c r="J214" s="5"/>
    </row>
    <row r="215" spans="2:10" ht="15">
      <c r="B215" s="21"/>
      <c r="C215" s="21"/>
      <c r="D215" s="21"/>
      <c r="E215" s="21"/>
      <c r="F215" s="5"/>
      <c r="G215" s="5"/>
      <c r="H215" s="5"/>
      <c r="I215" s="5"/>
      <c r="J215" s="5"/>
    </row>
  </sheetData>
  <autoFilter ref="A16:M86"/>
  <mergeCells count="19">
    <mergeCell ref="I1:K1"/>
    <mergeCell ref="H2:L2"/>
    <mergeCell ref="H3:J3"/>
    <mergeCell ref="D5:G5"/>
    <mergeCell ref="D6:G6"/>
    <mergeCell ref="G14:G15"/>
    <mergeCell ref="H14:H15"/>
    <mergeCell ref="I14:I15"/>
    <mergeCell ref="J14:L14"/>
    <mergeCell ref="A10:D10"/>
    <mergeCell ref="A12:C12"/>
    <mergeCell ref="A14:A15"/>
    <mergeCell ref="B14:B15"/>
    <mergeCell ref="C14:D14"/>
    <mergeCell ref="A9:C9"/>
    <mergeCell ref="A79:C79"/>
    <mergeCell ref="A86:C86"/>
    <mergeCell ref="E14:E15"/>
    <mergeCell ref="F14:F15"/>
  </mergeCells>
  <pageMargins left="0.70866141732283472" right="0.31" top="0.74803149606299213" bottom="0.74803149606299213" header="0.31496062992125984" footer="0.31496062992125984"/>
  <pageSetup paperSize="9" scale="55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2023-11-14T12:08:40Z</dcterms:modified>
</cp:coreProperties>
</file>